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Направлено в МИНЭНЕРГО 14.02.2024\ОТЧЕТ МЭ ЧЭ 4 кв 2023\ФОРМАТЫ ОТЧЕТА\"/>
    </mc:Choice>
  </mc:AlternateContent>
  <bookViews>
    <workbookView xWindow="0" yWindow="0" windowWidth="28800" windowHeight="12300"/>
  </bookViews>
  <sheets>
    <sheet name="13квОС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'13квОС'!$A$24:$CU$288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'13квОС'!$A$48:$AE$294</definedName>
    <definedName name="Z_03EB9DF4_AC98_4BC6_9F99_BC4E566A59EB_.wvu.FilterData" localSheetId="0" hidden="1">'13квОС'!$A$48:$AF$294</definedName>
    <definedName name="Z_072137E3_9A31_40C6_B2F8_9E0682CF001C_.wvu.FilterData" localSheetId="0" hidden="1">'13квОС'!$A$48:$CU$294</definedName>
    <definedName name="Z_087625E1_6442_4CFE_9ADB_7A5E7D20F421_.wvu.FilterData" localSheetId="0" hidden="1">'13квОС'!$A$19:$AF$304</definedName>
    <definedName name="Z_099F8D69_7585_4416_A0D9_3B92F624255C_.wvu.FilterData" localSheetId="0" hidden="1">'13квОС'!$A$48:$AE$294</definedName>
    <definedName name="Z_1AE8B354_24B8_4616_BCBC_89BADC5EF419_.wvu.FilterData" localSheetId="0" hidden="1">'13квОС'!$A$24:$CU$288</definedName>
    <definedName name="Z_1D4769C9_22D3_41D7_BB10_557E5B558A42_.wvu.FilterData" localSheetId="0" hidden="1">'13квОС'!$A$48:$AF$300</definedName>
    <definedName name="Z_2411F0DF_B06E_4B96_B6E2_07231CDB021F_.wvu.FilterData" localSheetId="0" hidden="1">'13квОС'!$A$24:$CU$294</definedName>
    <definedName name="Z_26DAEAC3_92A5_4121_942A_41E1C66C8C7F_.wvu.FilterData" localSheetId="0" hidden="1">'13квОС'!$A$48:$AF$300</definedName>
    <definedName name="Z_28C854DD_575D_436D_BB89_4EBFD66A31F2_.wvu.FilterData" localSheetId="0" hidden="1">'13квОС'!$A$24:$CU$294</definedName>
    <definedName name="Z_28DD50A5_FF68_433B_8BB2_B3B3CEA0C4F3_.wvu.FilterData" localSheetId="0" hidden="1">'13квОС'!$A$48:$AF$300</definedName>
    <definedName name="Z_2900C2B5_E224_4BD8_9C37_F22DE5344BA2_.wvu.FilterData" localSheetId="0" hidden="1">'13квОС'!$A$24:$CU$294</definedName>
    <definedName name="Z_2AD7D8A5_D91B_4BFF_A9D2_3942C99EEDAD_.wvu.FilterData" localSheetId="0" hidden="1">'13квОС'!$A$48:$AF$300</definedName>
    <definedName name="Z_2B705702_B67B_491C_8E54_4D0D6F3E9453_.wvu.FilterData" localSheetId="0" hidden="1">'13квОС'!$A$48:$AF$298</definedName>
    <definedName name="Z_2B944529_4431_4AE3_A585_21D645644E2B_.wvu.FilterData" localSheetId="0" hidden="1">'13квОС'!$A$24:$CU$288</definedName>
    <definedName name="Z_2B944529_4431_4AE3_A585_21D645644E2B_.wvu.PrintArea" localSheetId="0" hidden="1">'13квОС'!$A$1:$CU$300</definedName>
    <definedName name="Z_2B944529_4431_4AE3_A585_21D645644E2B_.wvu.PrintTitles" localSheetId="0" hidden="1">'13квОС'!$A:$B,'13квОС'!$19:$24</definedName>
    <definedName name="Z_2BF31BFA_465C_4F9A_9D42_0A095C5E416C_.wvu.FilterData" localSheetId="0" hidden="1">'13квОС'!$A$48:$AE$294</definedName>
    <definedName name="Z_2D0AFCAA_9364_47AA_B985_49881280DD67_.wvu.FilterData" localSheetId="0" hidden="1">'13квОС'!$A$48:$AF$300</definedName>
    <definedName name="Z_2DB1AFA1_9EED_47A4_81DD_AA83ACAA5BC0_.wvu.FilterData" localSheetId="0" hidden="1">'13квОС'!$A$24:$CU$288</definedName>
    <definedName name="Z_2DB1AFA1_9EED_47A4_81DD_AA83ACAA5BC0_.wvu.PrintArea" localSheetId="0" hidden="1">'13квОС'!$A$1:$CU$300</definedName>
    <definedName name="Z_2DB1AFA1_9EED_47A4_81DD_AA83ACAA5BC0_.wvu.PrintTitles" localSheetId="0" hidden="1">'13квОС'!$A:$B,'13квОС'!$19:$24</definedName>
    <definedName name="Z_35E5254D_33D2_4F9E_A1A3_D8A4A840691E_.wvu.FilterData" localSheetId="0" hidden="1">'13квОС'!$A$48:$AF$298</definedName>
    <definedName name="Z_37FDCE4A_6CA4_4AB4_B747_B6F8179F01AF_.wvu.FilterData" localSheetId="0" hidden="1">'13квОС'!$A$48:$AF$300</definedName>
    <definedName name="Z_3DA5BA36_6938_471F_B773_58C819FFA9C8_.wvu.FilterData" localSheetId="0" hidden="1">'13квОС'!$A$48:$AE$294</definedName>
    <definedName name="Z_40AF2882_EE60_4760_BBBA_B54B2DAF72F9_.wvu.FilterData" localSheetId="0" hidden="1">'13квОС'!$A$48:$AF$298</definedName>
    <definedName name="Z_41B76FCA_8ADA_4407_878E_56A7264D83C4_.wvu.FilterData" localSheetId="0" hidden="1">'13квОС'!$A$48:$AF$300</definedName>
    <definedName name="Z_434B79F9_CE67_44DF_BBA0_0AA985688936_.wvu.FilterData" localSheetId="0" hidden="1">'13квОС'!$A$24:$CU$288</definedName>
    <definedName name="Z_434B79F9_CE67_44DF_BBA0_0AA985688936_.wvu.PrintArea" localSheetId="0" hidden="1">'13квОС'!$A$1:$CU$300</definedName>
    <definedName name="Z_434B79F9_CE67_44DF_BBA0_0AA985688936_.wvu.PrintTitles" localSheetId="0" hidden="1">'13квОС'!$A:$B,'13квОС'!$19:$24</definedName>
    <definedName name="Z_456B260A_4433_4764_B08B_5A07673D1E6C_.wvu.FilterData" localSheetId="0" hidden="1">'13квОС'!$A$48:$AE$294</definedName>
    <definedName name="Z_48A60FB0_9A73_41A3_99DB_17520660C91A_.wvu.FilterData" localSheetId="0" hidden="1">'13квОС'!$A$24:$CU$288</definedName>
    <definedName name="Z_48A60FB0_9A73_41A3_99DB_17520660C91A_.wvu.PrintArea" localSheetId="0" hidden="1">'13квОС'!$A$1:$CU$300</definedName>
    <definedName name="Z_48A60FB0_9A73_41A3_99DB_17520660C91A_.wvu.PrintTitles" localSheetId="0" hidden="1">'13квОС'!$A:$B,'13квОС'!$19:$24</definedName>
    <definedName name="Z_497A4031_628D_431A_8907_C3EBE164C909_.wvu.FilterData" localSheetId="0" hidden="1">'13квОС'!$A$24:$CU$288</definedName>
    <definedName name="Z_4B55D313_9919_45E0_885D_E27F9BA79174_.wvu.FilterData" localSheetId="0" hidden="1">'13квОС'!$A$48:$AF$300</definedName>
    <definedName name="Z_4C3B9284_9F6E_4B16_ADF3_C6E5557CCDE2_.wvu.FilterData" localSheetId="0" hidden="1">'13квОС'!$A$24:$CU$294</definedName>
    <definedName name="Z_4CEBAB99_1E99_4C97_BA5A_B27D4B144CDC_.wvu.FilterData" localSheetId="0" hidden="1">'13квОС'!$A$24:$CU$128</definedName>
    <definedName name="Z_55AAC02E_354B_458A_B57A_9A758D9C24F6_.wvu.FilterData" localSheetId="0" hidden="1">'13квОС'!$A$48:$AF$294</definedName>
    <definedName name="Z_5939E2BE_D513_447E_886D_794B8773EF22_.wvu.FilterData" localSheetId="0" hidden="1">'13квОС'!$A$48:$AE$294</definedName>
    <definedName name="Z_5D68B30A_F5AE_47A2_98B4_A896BFA1BCD4_.wvu.FilterData" localSheetId="0" hidden="1">'13квОС'!$A$48:$CU$294</definedName>
    <definedName name="Z_5EADC1CF_ED63_4C90_B528_B134FE0A2319_.wvu.FilterData" localSheetId="0" hidden="1">'13квОС'!$A$48:$AF$300</definedName>
    <definedName name="Z_5F2A370E_836A_4992_942B_22CE95057883_.wvu.FilterData" localSheetId="0" hidden="1">'13квОС'!$A$48:$AE$294</definedName>
    <definedName name="Z_5F39CD15_C553_4CF0_940C_0295EF87970E_.wvu.FilterData" localSheetId="0" hidden="1">'13квОС'!$A$48:$CU$294</definedName>
    <definedName name="Z_60843AE7_D1D0_4752_AAC4_B0370CC97A7F_.wvu.FilterData" localSheetId="0" hidden="1">'13квОС'!$A$24:$CU$294</definedName>
    <definedName name="Z_638697C3_FF78_4B65_B9E8_EA2C7C52D3B4_.wvu.Cols" localSheetId="0" hidden="1">'13квОС'!$D:$E,'13квОС'!$G:$AX,'13квОС'!$AZ:$CR</definedName>
    <definedName name="Z_638697C3_FF78_4B65_B9E8_EA2C7C52D3B4_.wvu.FilterData" localSheetId="0" hidden="1">'13квОС'!$A$24:$CU$288</definedName>
    <definedName name="Z_638697C3_FF78_4B65_B9E8_EA2C7C52D3B4_.wvu.PrintArea" localSheetId="0" hidden="1">'13квОС'!$A$1:$CU$300</definedName>
    <definedName name="Z_638697C3_FF78_4B65_B9E8_EA2C7C52D3B4_.wvu.PrintTitles" localSheetId="0" hidden="1">'13квОС'!$A:$B,'13квОС'!$19:$24</definedName>
    <definedName name="Z_64B0B66B_451D_42B4_98F5_90F4F6D43185_.wvu.FilterData" localSheetId="0" hidden="1">'13квОС'!$A$48:$AF$300</definedName>
    <definedName name="Z_68608AB4_99AC_4E4C_A27D_0DD29BE6EC94_.wvu.Cols" localSheetId="0" hidden="1">'13квОС'!$BG:$CP</definedName>
    <definedName name="Z_68608AB4_99AC_4E4C_A27D_0DD29BE6EC94_.wvu.FilterData" localSheetId="0" hidden="1">'13квОС'!$A$48:$CU$294</definedName>
    <definedName name="Z_68608AB4_99AC_4E4C_A27D_0DD29BE6EC94_.wvu.PrintArea" localSheetId="0" hidden="1">'13квОС'!$A$1:$CU$300</definedName>
    <definedName name="Z_68608AB4_99AC_4E4C_A27D_0DD29BE6EC94_.wvu.PrintTitles" localSheetId="0" hidden="1">'13квОС'!$A:$B,'13квОС'!$19:$24</definedName>
    <definedName name="Z_68DD7863_B56D_46FB_80F5_0E3DF8B3E841_.wvu.FilterData" localSheetId="0" hidden="1">'13квОС'!$A$24:$CU$288</definedName>
    <definedName name="Z_698602B3_FBFD_4E3C_AC26_1B08108DD6EF_.wvu.FilterData" localSheetId="0" hidden="1">'13квОС'!$A$24:$CU$288</definedName>
    <definedName name="Z_702FE522_82F0_49A6_943F_84353B6A3E15_.wvu.FilterData" localSheetId="0" hidden="1">'13квОС'!$A$48:$AE$294</definedName>
    <definedName name="Z_74CE0FEA_305F_4C35_BF60_A17DA60785C5_.wvu.FilterData" localSheetId="0" hidden="1">'13квОС'!$A$24:$CU$288</definedName>
    <definedName name="Z_74CE0FEA_305F_4C35_BF60_A17DA60785C5_.wvu.PrintArea" localSheetId="0" hidden="1">'13квОС'!$A$1:$CU$300</definedName>
    <definedName name="Z_74CE0FEA_305F_4C35_BF60_A17DA60785C5_.wvu.PrintTitles" localSheetId="0" hidden="1">'13квОС'!$A:$B,'13квОС'!$19:$24</definedName>
    <definedName name="Z_7A5C0ADA_811C_434A_9B3E_CBAB5F597987_.wvu.FilterData" localSheetId="0" hidden="1">'13квОС'!$A$19:$AF$304</definedName>
    <definedName name="Z_7A600714_71D6_47BA_A813_775E7C7D2FBC_.wvu.FilterData" localSheetId="0" hidden="1">'13квОС'!$A$48:$AE$294</definedName>
    <definedName name="Z_7AF98FE0_D761_4DCC_843E_01D5FF3D89E1_.wvu.FilterData" localSheetId="0" hidden="1">'13квОС'!$A$48:$AE$294</definedName>
    <definedName name="Z_7DEB5728_2FB9_407E_AD51_935C096482A6_.wvu.FilterData" localSheetId="0" hidden="1">'13квОС'!$A$24:$CU$294</definedName>
    <definedName name="Z_7DEB5728_2FB9_407E_AD51_935C096482A6_.wvu.PrintArea" localSheetId="0" hidden="1">'13квОС'!$A$1:$CU$300</definedName>
    <definedName name="Z_7DEB5728_2FB9_407E_AD51_935C096482A6_.wvu.PrintTitles" localSheetId="0" hidden="1">'13квОС'!$A:$B,'13квОС'!$19:$24</definedName>
    <definedName name="Z_7E305599_5569_4C72_8EEF_755C87DD4A78_.wvu.FilterData" localSheetId="0" hidden="1">'13квОС'!$A$48:$CU$294</definedName>
    <definedName name="Z_802102DC_FBE0_4A84_A4E5_B623C4572B73_.wvu.FilterData" localSheetId="0" hidden="1">'13квОС'!$A$24:$CU$288</definedName>
    <definedName name="Z_802102DC_FBE0_4A84_A4E5_B623C4572B73_.wvu.PrintArea" localSheetId="0" hidden="1">'13квОС'!$A$1:$CU$300</definedName>
    <definedName name="Z_802102DC_FBE0_4A84_A4E5_B623C4572B73_.wvu.PrintTitles" localSheetId="0" hidden="1">'13квОС'!$A:$B,'13квОС'!$19:$24</definedName>
    <definedName name="Z_8057ED42_2C94_46D3_B926_5EFD6F7A79E4_.wvu.FilterData" localSheetId="0" hidden="1">'13квОС'!$A$48:$AF$305</definedName>
    <definedName name="Z_82FE6FC8_CA67_4A4B_AF05_E7C978721CCD_.wvu.FilterData" localSheetId="0" hidden="1">'13квОС'!$A$48:$AE$294</definedName>
    <definedName name="Z_84321A1D_5D30_4E68_AC39_2B3966EB8B19_.wvu.FilterData" localSheetId="0" hidden="1">'13квОС'!$A$48:$AF$300</definedName>
    <definedName name="Z_8562E1EA_A7A6_4ECB_965F_7FEF3C69B7FB_.wvu.FilterData" localSheetId="0" hidden="1">'13квОС'!$A$48:$AF$300</definedName>
    <definedName name="Z_86ABB103_B007_4CE7_BE9F_F4EED57FA42A_.wvu.FilterData" localSheetId="0" hidden="1">'13квОС'!$A$24:$CU$288</definedName>
    <definedName name="Z_86ABB103_B007_4CE7_BE9F_F4EED57FA42A_.wvu.PrintArea" localSheetId="0" hidden="1">'13квОС'!$A$1:$CU$300</definedName>
    <definedName name="Z_86ABB103_B007_4CE7_BE9F_F4EED57FA42A_.wvu.PrintTitles" localSheetId="0" hidden="1">'13квОС'!$A:$B,'13квОС'!$19:$24</definedName>
    <definedName name="Z_880704C7_F409_41C4_8E00_6A41EAC6D809_.wvu.FilterData" localSheetId="0" hidden="1">'13квОС'!$A$48:$AF$294</definedName>
    <definedName name="Z_887CD72D_476D_4F24_A01E_D0BC250F50FB_.wvu.FilterData" localSheetId="0" hidden="1">'13квОС'!$A$24:$CU$288</definedName>
    <definedName name="Z_8C96D9DD_5E01_4B30_95B0_086CFC2C6C55_.wvu.FilterData" localSheetId="0" hidden="1">'13квОС'!$A$48:$AF$300</definedName>
    <definedName name="Z_8CF66D4F_C382_40A9_9E2A_969FC78174FB_.wvu.FilterData" localSheetId="0" hidden="1">'13квОС'!$A$48:$AF$300</definedName>
    <definedName name="Z_8F1D26EC_2A17_448C_B03E_3E3FACB015C6_.wvu.FilterData" localSheetId="0" hidden="1">'13квОС'!$A$24:$CU$288</definedName>
    <definedName name="Z_8F1D26EC_2A17_448C_B03E_3E3FACB015C6_.wvu.PrintArea" localSheetId="0" hidden="1">'13квОС'!$A$1:$CU$300</definedName>
    <definedName name="Z_8F1D26EC_2A17_448C_B03E_3E3FACB015C6_.wvu.PrintTitles" localSheetId="0" hidden="1">'13квОС'!$A:$B,'13квОС'!$19:$24</definedName>
    <definedName name="Z_8F60B858_F6CB_493A_8F80_44A2D25571BD_.wvu.FilterData" localSheetId="0" hidden="1">'13квОС'!$A$19:$AF$304</definedName>
    <definedName name="Z_90F446D3_8F17_4085_80BE_278C9FB5921D_.wvu.FilterData" localSheetId="0" hidden="1">'13квОС'!$A$48:$AF$300</definedName>
    <definedName name="Z_91494F75_FA16_4211_B67C_8409302B5530_.wvu.FilterData" localSheetId="0" hidden="1">'13квОС'!$A$24:$CU$288</definedName>
    <definedName name="Z_91515713_F106_4382_8189_86D702C61567_.wvu.Cols" localSheetId="0" hidden="1">'13квОС'!#REF!</definedName>
    <definedName name="Z_91515713_F106_4382_8189_86D702C61567_.wvu.FilterData" localSheetId="0" hidden="1">'13квОС'!$A$48:$AF$300</definedName>
    <definedName name="Z_91515713_F106_4382_8189_86D702C61567_.wvu.PrintArea" localSheetId="0" hidden="1">'13квОС'!$A$1:$AE$48</definedName>
    <definedName name="Z_91515713_F106_4382_8189_86D702C61567_.wvu.PrintTitles" localSheetId="0" hidden="1">'13квОС'!$19:$24</definedName>
    <definedName name="Z_9196E627_69A3_4CCA_B921_EB1B8553BF72_.wvu.FilterData" localSheetId="0" hidden="1">'13квОС'!$A$48:$AF$298</definedName>
    <definedName name="Z_91B3C248_D769_4FF3_ADD2_66FB1E146DB1_.wvu.FilterData" localSheetId="0" hidden="1">'13квОС'!$A$48:$AF$300</definedName>
    <definedName name="Z_91C6F324_F361_4A8F_B9C3_6FF2051955FB_.wvu.FilterData" localSheetId="0" hidden="1">'13квОС'!$A$48:$AF$300</definedName>
    <definedName name="Z_92A9B708_7856_444B_B4D2_F25F43E6C0C3_.wvu.FilterData" localSheetId="0" hidden="1">'13квОС'!$A$48:$AE$294</definedName>
    <definedName name="Z_96D66BBF_87D4_466D_B500_423361C5C709_.wvu.FilterData" localSheetId="0" hidden="1">'13квОС'!$A$48:$AF$294</definedName>
    <definedName name="Z_97A96CCC_FE99_437D_B8D6_12A96FD7E5E0_.wvu.FilterData" localSheetId="0" hidden="1">'13квОС'!$A$24:$CU$288</definedName>
    <definedName name="Z_97D8EC75_F0DB_453A_992E_23984E381206_.wvu.FilterData" localSheetId="0" hidden="1">'13квОС'!$A$24:$CU$294</definedName>
    <definedName name="Z_992A4BBD_9184_4F17_9E7C_14886515C900_.wvu.FilterData" localSheetId="0" hidden="1">'13квОС'!$A$48:$AF$300</definedName>
    <definedName name="Z_9EB4C06B_C4E3_4FC8_B82B_63B953E6624A_.wvu.FilterData" localSheetId="0" hidden="1">'13квОС'!$A$48:$AE$294</definedName>
    <definedName name="Z_9F5406DC_89AB_4D73_8A15_7589A4B6E17E_.wvu.FilterData" localSheetId="0" hidden="1">'13квОС'!$A$48:$AF$300</definedName>
    <definedName name="Z_A132F0A7_D9B6_4BF3_83AB_B244BEA6BB51_.wvu.FilterData" localSheetId="0" hidden="1">'13квОС'!$A$48:$AF$300</definedName>
    <definedName name="Z_A15C0F21_5131_41E0_AFE4_42812F6B0841_.wvu.Cols" localSheetId="0" hidden="1">'13квОС'!#REF!</definedName>
    <definedName name="Z_A15C0F21_5131_41E0_AFE4_42812F6B0841_.wvu.FilterData" localSheetId="0" hidden="1">'13квОС'!$A$24:$CU$294</definedName>
    <definedName name="Z_A15C0F21_5131_41E0_AFE4_42812F6B0841_.wvu.PrintArea" localSheetId="0" hidden="1">'13квОС'!$A$1:$CU$300</definedName>
    <definedName name="Z_A15C0F21_5131_41E0_AFE4_42812F6B0841_.wvu.PrintTitles" localSheetId="0" hidden="1">'13квОС'!$A:$B,'13квОС'!$19:$24</definedName>
    <definedName name="Z_A26238BE_7791_46AE_8DC7_FDB913DC2957_.wvu.FilterData" localSheetId="0" hidden="1">'13квОС'!$A$24:$CU$288</definedName>
    <definedName name="Z_A26238BE_7791_46AE_8DC7_FDB913DC2957_.wvu.PrintArea" localSheetId="0" hidden="1">'13квОС'!$A$1:$CU$300</definedName>
    <definedName name="Z_A26238BE_7791_46AE_8DC7_FDB913DC2957_.wvu.PrintTitles" localSheetId="0" hidden="1">'13квОС'!$A:$B,'13квОС'!$19:$24</definedName>
    <definedName name="Z_A36DA4C0_9581_4E59_95FC_3E8FC0901F8C_.wvu.FilterData" localSheetId="0" hidden="1">'13квОС'!$A$48:$AF$294</definedName>
    <definedName name="Z_A6016254_B165_4134_8764_5CABD680509E_.wvu.FilterData" localSheetId="0" hidden="1">'13квОС'!$A$24:$CU$288</definedName>
    <definedName name="Z_A774B78E_3A44_4F81_9555_CC8B5259AC48_.wvu.FilterData" localSheetId="0" hidden="1">'13квОС'!#REF!</definedName>
    <definedName name="Z_A7B62BF9_ABB7_4338_A6D7_571B5A7A9746_.wvu.FilterData" localSheetId="0" hidden="1">'13квОС'!$A$48:$AF$300</definedName>
    <definedName name="Z_A9216DE1_6650_4651_9830_13DDA1C2CD91_.wvu.FilterData" localSheetId="0" hidden="1">'13квОС'!$A$48:$AE$294</definedName>
    <definedName name="Z_AB8D6E5A_B563_4E6A_A417_E8622BA78E0B_.wvu.FilterData" localSheetId="0" hidden="1">'13квОС'!$A$48:$AF$298</definedName>
    <definedName name="Z_AFA866AB_DDAF_4DD7_AA67_AA92BEDCB66C_.wvu.FilterData" localSheetId="0" hidden="1">'13квОС'!$A$48:$CU$294</definedName>
    <definedName name="Z_AFBDF438_B40A_4684_94F8_56FA1356ADC3_.wvu.FilterData" localSheetId="0" hidden="1">'13квОС'!$A$48:$AF$294</definedName>
    <definedName name="Z_B5166CE6_EBD8_4EA9_BE05_B4963605562F_.wvu.FilterData" localSheetId="0" hidden="1">'13квОС'!$A$24:$CU$294</definedName>
    <definedName name="Z_B5BE75AE_9D7A_4463_90B4_A4B1B19172CB_.wvu.FilterData" localSheetId="0" hidden="1">'13квОС'!$A$48:$AF$300</definedName>
    <definedName name="Z_B7343056_A75A_4C54_8731_E17F57DE7967_.wvu.FilterData" localSheetId="0" hidden="1">'13квОС'!$A$48:$AF$294</definedName>
    <definedName name="Z_B74C834F_88DE_4FBD_9E60_56D6F61CCB0C_.wvu.FilterData" localSheetId="0" hidden="1">'13квОС'!$A$48:$AF$300</definedName>
    <definedName name="Z_B81CE5DD_59C7_4219_9F64_9F23059D6732_.wvu.FilterData" localSheetId="0" hidden="1">'13квОС'!$A$24:$CU$288</definedName>
    <definedName name="Z_B81CE5DD_59C7_4219_9F64_9F23059D6732_.wvu.PrintArea" localSheetId="0" hidden="1">'13квОС'!$A$1:$CU$300</definedName>
    <definedName name="Z_B81CE5DD_59C7_4219_9F64_9F23059D6732_.wvu.PrintTitles" localSheetId="0" hidden="1">'13квОС'!$A:$B,'13квОС'!$19:$24</definedName>
    <definedName name="Z_B84EC98E_84AB_4AF0_98C3_5A65C514C6C5_.wvu.FilterData" localSheetId="0" hidden="1">'13квОС'!$A$48:$AF$300</definedName>
    <definedName name="Z_B8C11432_7879_4F6B_96D4_6AB50672E558_.wvu.FilterData" localSheetId="0" hidden="1">'13квОС'!$A$48:$AF$298</definedName>
    <definedName name="Z_BBF0EF1B_DBD8_4492_9CF8_F958D341F225_.wvu.FilterData" localSheetId="0" hidden="1">'13квОС'!$A$48:$AF$300</definedName>
    <definedName name="Z_BE151334_7720_47A8_B744_1F1F36FD5527_.wvu.FilterData" localSheetId="0" hidden="1">'13квОС'!$A$48:$AF$300</definedName>
    <definedName name="Z_BFFE2A37_2C1B_436E_B89F_7510F15CEFB6_.wvu.FilterData" localSheetId="0" hidden="1">'13квОС'!$A$48:$AE$294</definedName>
    <definedName name="Z_C2FB612D_E856_452A_9438_053D9B951DF8_.wvu.FilterData" localSheetId="0" hidden="1">'13квОС'!$A$24:$CU$288</definedName>
    <definedName name="Z_C4035866_E753_4E74_BD98_B610EDCCE194_.wvu.FilterData" localSheetId="0" hidden="1">'13квОС'!$A$24:$CU$288</definedName>
    <definedName name="Z_C4035866_E753_4E74_BD98_B610EDCCE194_.wvu.PrintArea" localSheetId="0" hidden="1">'13квОС'!$A$1:$CU$300</definedName>
    <definedName name="Z_C4035866_E753_4E74_BD98_B610EDCCE194_.wvu.PrintTitles" localSheetId="0" hidden="1">'13квОС'!$A:$B,'13квОС'!$19:$24</definedName>
    <definedName name="Z_C4127FE5_12E8_464C_B290_602AD096A853_.wvu.FilterData" localSheetId="0" hidden="1">'13квОС'!$A$48:$AF$294</definedName>
    <definedName name="Z_C5EFF124_8741_4FB2_8DFD_FFFD2E175AA6_.wvu.Cols" localSheetId="0" hidden="1">'13квОС'!$M:$M</definedName>
    <definedName name="Z_C5EFF124_8741_4FB2_8DFD_FFFD2E175AA6_.wvu.FilterData" localSheetId="0" hidden="1">'13квОС'!$A$48:$AF$294</definedName>
    <definedName name="Z_C676504B_35FD_4DBE_B657_AE4202CDC300_.wvu.Cols" localSheetId="0" hidden="1">'13квОС'!$V:$Y</definedName>
    <definedName name="Z_C676504B_35FD_4DBE_B657_AE4202CDC300_.wvu.FilterData" localSheetId="0" hidden="1">'13квОС'!$A$48:$AE$294</definedName>
    <definedName name="Z_C676504B_35FD_4DBE_B657_AE4202CDC300_.wvu.PrintArea" localSheetId="0" hidden="1">'13квОС'!$A$1:$AE$48</definedName>
    <definedName name="Z_C676504B_35FD_4DBE_B657_AE4202CDC300_.wvu.PrintTitles" localSheetId="0" hidden="1">'13квОС'!$19:$24</definedName>
    <definedName name="Z_C68088A4_3EB4_46BC_B21F_0EB9395BC3B8_.wvu.FilterData" localSheetId="0" hidden="1">'13квОС'!$A$48:$AF$300</definedName>
    <definedName name="Z_C784D978_84A4_4849_AEF3_4B731E7B807D_.wvu.FilterData" localSheetId="0" hidden="1">'13квОС'!$A$48:$AF$300</definedName>
    <definedName name="Z_C8008826_10AC_4917_AE8D_1FAF506D7F03_.wvu.FilterData" localSheetId="0" hidden="1">'13квОС'!$A$48:$AF$300</definedName>
    <definedName name="Z_CA769590_FE17_45EE_B2BE_AFEDEEB57907_.wvu.FilterData" localSheetId="0" hidden="1">'13квОС'!$A$48:$AE$294</definedName>
    <definedName name="Z_CB37D951_96F5_4AE8_99D2_D7A8085BE3F7_.wvu.FilterData" localSheetId="0" hidden="1">'13квОС'!$A$48:$AF$300</definedName>
    <definedName name="Z_CBCE1805_078A_40E0_B01A_2A86DFDA611F_.wvu.FilterData" localSheetId="0" hidden="1">'13квОС'!$A$48:$AF$298</definedName>
    <definedName name="Z_CC123666_CB75_43B7_BE8D_6AA4F2C525E2_.wvu.FilterData" localSheetId="0" hidden="1">'13квОС'!$A$48:$AE$294</definedName>
    <definedName name="Z_CD2BBFCB_F678_40DB_8294_B16D7E70A3F2_.wvu.FilterData" localSheetId="0" hidden="1">'13квОС'!$A$48:$AF$294</definedName>
    <definedName name="Z_D2510616_5538_4496_B8B3_EFACE99A621B_.wvu.FilterData" localSheetId="0" hidden="1">'13квОС'!$A$48:$AF$300</definedName>
    <definedName name="Z_D31501C3_AA7F_4628_80E9_58D118C3C519_.wvu.FilterData" localSheetId="0" hidden="1">'13квОС'!$A$24:$CU$288</definedName>
    <definedName name="Z_D35C68D5_4AB4_4876_B7AC_DB5808787904_.wvu.FilterData" localSheetId="0" hidden="1">'13квОС'!$A$48:$AF$300</definedName>
    <definedName name="Z_D3A28EAB_7068_49A9_BCBA_13145088B370_.wvu.FilterData" localSheetId="0" hidden="1">'13квОС'!$A$24:$CU$288</definedName>
    <definedName name="Z_DA122019_8AEE_403B_8CA9_CE2DE64BEB84_.wvu.FilterData" localSheetId="0" hidden="1">'13квОС'!$A$48:$AF$294</definedName>
    <definedName name="Z_E044C467_E737_4DD1_A683_090AEE546589_.wvu.FilterData" localSheetId="0" hidden="1">'13квОС'!$A$48:$AF$300</definedName>
    <definedName name="Z_E0F715AC_EC95_4989_9B43_95240978CE30_.wvu.FilterData" localSheetId="0" hidden="1">'13квОС'!$A$48:$AF$294</definedName>
    <definedName name="Z_E222F804_7F63_4CAB_BA7F_EB015BC276B9_.wvu.FilterData" localSheetId="0" hidden="1">'13квОС'!$A$48:$AF$305</definedName>
    <definedName name="Z_E26A94BD_FBAC_41ED_8339_7D59AFA7B3CD_.wvu.FilterData" localSheetId="0" hidden="1">'13квОС'!$A$48:$AE$294</definedName>
    <definedName name="Z_E2760D9D_711F_48FF_88BA_568697ED1953_.wvu.FilterData" localSheetId="0" hidden="1">'13квОС'!$A$48:$AF$298</definedName>
    <definedName name="Z_E35C38A5_5727_4360_B062_90A9188B0F56_.wvu.FilterData" localSheetId="0" hidden="1">'13квОС'!$A$48:$AF$300</definedName>
    <definedName name="Z_E6561C9A_632C_41BB_8A75_C9A4FA81ADE6_.wvu.FilterData" localSheetId="0" hidden="1">'13квОС'!$A$24:$CU$128</definedName>
    <definedName name="Z_E67E8D2C_C698_4923_AE59_CA6766696DF8_.wvu.FilterData" localSheetId="0" hidden="1">'13квОС'!$A$48:$AE$294</definedName>
    <definedName name="Z_E72B1AF8_6300_439C_923E_426428AA6492_.wvu.FilterData" localSheetId="0" hidden="1">'13квОС'!$A$24:$CU$288</definedName>
    <definedName name="Z_E8F36E3D_6729_4114_942B_5226BE6574BA_.wvu.FilterData" localSheetId="0" hidden="1">'13квОС'!$A$48:$AF$294</definedName>
    <definedName name="Z_E9C71993_3DA8_42BC_B3BF_66DEC161149F_.wvu.FilterData" localSheetId="0" hidden="1">'13квОС'!$A$48:$AE$294</definedName>
    <definedName name="Z_EB035077_D1D6_4DE3_9316_3D8FAB8685E1_.wvu.FilterData" localSheetId="0" hidden="1">'13квОС'!$A$24:$CU$294</definedName>
    <definedName name="Z_EDE0ED8E_E34E_4BB0_ABEA_40847C828F8F_.wvu.FilterData" localSheetId="0" hidden="1">'13квОС'!$A$48:$AF$300</definedName>
    <definedName name="Z_F1AA8E75_AC05_4FC1_B5E1_D271B0A93A4F_.wvu.FilterData" localSheetId="0" hidden="1">'13квОС'!$A$24:$CU$288</definedName>
    <definedName name="Z_F29DD04C_48E6_48FE_90D7_16D4A05BCFB2_.wvu.Cols" localSheetId="0" hidden="1">'13квОС'!$AF:$AX,'13квОС'!$BG:$BG,'13квОС'!$BP:$BP,'13квОС'!$BY:$CP,'13квОС'!#REF!</definedName>
    <definedName name="Z_F29DD04C_48E6_48FE_90D7_16D4A05BCFB2_.wvu.FilterData" localSheetId="0" hidden="1">'13квОС'!$A$24:$CU$288</definedName>
    <definedName name="Z_F29DD04C_48E6_48FE_90D7_16D4A05BCFB2_.wvu.PrintArea" localSheetId="0" hidden="1">'13квОС'!$A$1:$CU$300</definedName>
    <definedName name="Z_F29DD04C_48E6_48FE_90D7_16D4A05BCFB2_.wvu.PrintTitles" localSheetId="0" hidden="1">'13квОС'!$A:$B,'13квОС'!$19:$24</definedName>
    <definedName name="Z_F2ABD8EA_6DB7_43F4_9C2F_C38CCCDBB3FD_.wvu.FilterData" localSheetId="0" hidden="1">'13квОС'!$A$48:$AF$300</definedName>
    <definedName name="Z_F76F23A2_F414_4A2E_84E8_865337660174_.wvu.FilterData" localSheetId="0" hidden="1">'13квОС'!$A$48:$AF$300</definedName>
    <definedName name="Z_F979D6CF_076C_43BF_8A89_212D37CD2E24_.wvu.FilterData" localSheetId="0" hidden="1">'13квОС'!$A$48:$AF$300</definedName>
    <definedName name="Z_F98F2E63_0546_4C4F_8D46_045300C4EEF7_.wvu.FilterData" localSheetId="0" hidden="1">'13квОС'!$A$48:$AF$300</definedName>
    <definedName name="Z_FB08CD6B_30AF_4D5D_BBA2_72A2A4786C23_.wvu.FilterData" localSheetId="0" hidden="1">'13квОС'!$A$48:$AF$300</definedName>
    <definedName name="Z_FF0BECDC_6018_439F_BA8A_653BFFBC84E9_.wvu.FilterData" localSheetId="0" hidden="1">'13квОС'!$A$48:$AE$294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'13квОС'!$A:$B,'13квОС'!$19:$24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'13квОС'!$A$1:$CU$300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T288" i="1" l="1"/>
  <c r="CS288" i="1"/>
  <c r="CR288" i="1"/>
  <c r="CQ288" i="1"/>
  <c r="CU287" i="1"/>
  <c r="CO287" i="1"/>
  <c r="CL287" i="1"/>
  <c r="CL284" i="1" s="1"/>
  <c r="CL262" i="1" s="1"/>
  <c r="CK287" i="1"/>
  <c r="CJ287" i="1"/>
  <c r="CI287" i="1"/>
  <c r="CF287" i="1"/>
  <c r="CC287" i="1"/>
  <c r="CB287" i="1"/>
  <c r="CA287" i="1"/>
  <c r="BZ287" i="1"/>
  <c r="BZ284" i="1" s="1"/>
  <c r="BZ262" i="1" s="1"/>
  <c r="BW287" i="1"/>
  <c r="BT287" i="1"/>
  <c r="BB287" i="1" s="1"/>
  <c r="BS287" i="1"/>
  <c r="BR287" i="1"/>
  <c r="BR284" i="1" s="1"/>
  <c r="BR262" i="1" s="1"/>
  <c r="BQ287" i="1"/>
  <c r="BN287" i="1"/>
  <c r="BK287" i="1"/>
  <c r="BJ287" i="1"/>
  <c r="BJ284" i="1" s="1"/>
  <c r="BJ262" i="1" s="1"/>
  <c r="BI287" i="1"/>
  <c r="BH287" i="1"/>
  <c r="BF287" i="1"/>
  <c r="BE287" i="1"/>
  <c r="BD287" i="1"/>
  <c r="BC287" i="1"/>
  <c r="BA287" i="1"/>
  <c r="AZ287" i="1"/>
  <c r="AX287" i="1"/>
  <c r="AW287" i="1"/>
  <c r="AV287" i="1"/>
  <c r="L287" i="1" s="1"/>
  <c r="AS287" i="1"/>
  <c r="AR287" i="1"/>
  <c r="AQ287" i="1"/>
  <c r="AP287" i="1"/>
  <c r="AO287" i="1"/>
  <c r="AN287" i="1"/>
  <c r="AM287" i="1"/>
  <c r="AK287" i="1"/>
  <c r="AJ287" i="1"/>
  <c r="I287" i="1" s="1"/>
  <c r="AI287" i="1"/>
  <c r="AH287" i="1"/>
  <c r="AG287" i="1"/>
  <c r="AG284" i="1" s="1"/>
  <c r="AG262" i="1" s="1"/>
  <c r="AF287" i="1"/>
  <c r="AD287" i="1"/>
  <c r="AC287" i="1"/>
  <c r="AB287" i="1"/>
  <c r="AA287" i="1"/>
  <c r="Z287" i="1"/>
  <c r="Y287" i="1"/>
  <c r="X287" i="1"/>
  <c r="F287" i="1" s="1"/>
  <c r="U287" i="1"/>
  <c r="T287" i="1"/>
  <c r="R287" i="1"/>
  <c r="Q287" i="1"/>
  <c r="P287" i="1"/>
  <c r="O287" i="1"/>
  <c r="AU287" i="1" s="1"/>
  <c r="N287" i="1"/>
  <c r="H287" i="1"/>
  <c r="D287" i="1"/>
  <c r="C287" i="1"/>
  <c r="B287" i="1"/>
  <c r="A287" i="1"/>
  <c r="CU286" i="1"/>
  <c r="CO286" i="1"/>
  <c r="CL286" i="1"/>
  <c r="CK286" i="1"/>
  <c r="CJ286" i="1"/>
  <c r="CI286" i="1"/>
  <c r="CF286" i="1"/>
  <c r="CC286" i="1"/>
  <c r="CB286" i="1"/>
  <c r="BA286" i="1" s="1"/>
  <c r="CA286" i="1"/>
  <c r="BZ286" i="1"/>
  <c r="BW286" i="1"/>
  <c r="BW284" i="1" s="1"/>
  <c r="BT286" i="1"/>
  <c r="BB286" i="1" s="1"/>
  <c r="BS286" i="1"/>
  <c r="BR286" i="1"/>
  <c r="BQ286" i="1"/>
  <c r="BN286" i="1"/>
  <c r="BE286" i="1" s="1"/>
  <c r="BK286" i="1"/>
  <c r="BJ286" i="1"/>
  <c r="BI286" i="1"/>
  <c r="BH286" i="1"/>
  <c r="BF286" i="1"/>
  <c r="BD286" i="1"/>
  <c r="BC286" i="1"/>
  <c r="AZ286" i="1"/>
  <c r="AY286" i="1"/>
  <c r="AX286" i="1"/>
  <c r="AV286" i="1"/>
  <c r="AU286" i="1"/>
  <c r="AS286" i="1"/>
  <c r="AR286" i="1"/>
  <c r="AQ286" i="1"/>
  <c r="AP286" i="1"/>
  <c r="AN286" i="1"/>
  <c r="AM286" i="1"/>
  <c r="AJ286" i="1"/>
  <c r="AI286" i="1"/>
  <c r="AH286" i="1"/>
  <c r="AG286" i="1"/>
  <c r="AE286" i="1"/>
  <c r="AD286" i="1"/>
  <c r="AA286" i="1"/>
  <c r="I286" i="1" s="1"/>
  <c r="Z286" i="1"/>
  <c r="Y286" i="1"/>
  <c r="X286" i="1"/>
  <c r="U286" i="1"/>
  <c r="T286" i="1"/>
  <c r="R286" i="1"/>
  <c r="Q286" i="1"/>
  <c r="P286" i="1"/>
  <c r="O286" i="1"/>
  <c r="AF286" i="1" s="1"/>
  <c r="H286" i="1"/>
  <c r="D286" i="1"/>
  <c r="C286" i="1"/>
  <c r="B286" i="1"/>
  <c r="A286" i="1"/>
  <c r="CU285" i="1"/>
  <c r="CO285" i="1"/>
  <c r="CO284" i="1" s="1"/>
  <c r="CO262" i="1" s="1"/>
  <c r="CL285" i="1"/>
  <c r="CK285" i="1"/>
  <c r="CJ285" i="1"/>
  <c r="CI285" i="1"/>
  <c r="CI284" i="1" s="1"/>
  <c r="CF285" i="1"/>
  <c r="CC285" i="1"/>
  <c r="CB285" i="1"/>
  <c r="CA285" i="1"/>
  <c r="BZ285" i="1"/>
  <c r="BW285" i="1"/>
  <c r="BT285" i="1"/>
  <c r="BS285" i="1"/>
  <c r="BR285" i="1"/>
  <c r="BQ285" i="1"/>
  <c r="BN285" i="1"/>
  <c r="BK285" i="1"/>
  <c r="BK284" i="1" s="1"/>
  <c r="BJ285" i="1"/>
  <c r="BI285" i="1"/>
  <c r="BH285" i="1"/>
  <c r="BF285" i="1"/>
  <c r="BF284" i="1" s="1"/>
  <c r="BF262" i="1" s="1"/>
  <c r="BD285" i="1"/>
  <c r="BC285" i="1"/>
  <c r="BC284" i="1" s="1"/>
  <c r="BB285" i="1"/>
  <c r="AX285" i="1"/>
  <c r="AX284" i="1" s="1"/>
  <c r="AX262" i="1" s="1"/>
  <c r="AV285" i="1"/>
  <c r="AU285" i="1"/>
  <c r="AS285" i="1"/>
  <c r="AR285" i="1"/>
  <c r="AQ285" i="1"/>
  <c r="AP285" i="1"/>
  <c r="AP284" i="1" s="1"/>
  <c r="AP262" i="1" s="1"/>
  <c r="AM285" i="1"/>
  <c r="AL285" i="1"/>
  <c r="AJ285" i="1"/>
  <c r="AI285" i="1"/>
  <c r="AH285" i="1"/>
  <c r="AH284" i="1" s="1"/>
  <c r="AH262" i="1" s="1"/>
  <c r="AG285" i="1"/>
  <c r="AE285" i="1"/>
  <c r="AD285" i="1"/>
  <c r="AA285" i="1"/>
  <c r="AA284" i="1" s="1"/>
  <c r="Z285" i="1"/>
  <c r="Z284" i="1" s="1"/>
  <c r="Z262" i="1" s="1"/>
  <c r="Y285" i="1"/>
  <c r="X285" i="1"/>
  <c r="V285" i="1"/>
  <c r="U285" i="1"/>
  <c r="R285" i="1"/>
  <c r="Q285" i="1"/>
  <c r="P285" i="1"/>
  <c r="O285" i="1"/>
  <c r="W285" i="1" s="1"/>
  <c r="D285" i="1"/>
  <c r="C285" i="1"/>
  <c r="B285" i="1"/>
  <c r="A285" i="1"/>
  <c r="CP284" i="1"/>
  <c r="CN284" i="1"/>
  <c r="CN262" i="1" s="1"/>
  <c r="CM284" i="1"/>
  <c r="CK284" i="1"/>
  <c r="CK262" i="1" s="1"/>
  <c r="CH284" i="1"/>
  <c r="CG284" i="1"/>
  <c r="CG262" i="1" s="1"/>
  <c r="CF284" i="1"/>
  <c r="CE284" i="1"/>
  <c r="CD284" i="1"/>
  <c r="CC284" i="1"/>
  <c r="CC262" i="1" s="1"/>
  <c r="BY284" i="1"/>
  <c r="BY262" i="1" s="1"/>
  <c r="BX284" i="1"/>
  <c r="BV284" i="1"/>
  <c r="BU284" i="1"/>
  <c r="BU262" i="1" s="1"/>
  <c r="BQ284" i="1"/>
  <c r="BQ262" i="1" s="1"/>
  <c r="BP284" i="1"/>
  <c r="BP262" i="1" s="1"/>
  <c r="BO284" i="1"/>
  <c r="BM284" i="1"/>
  <c r="BM262" i="1" s="1"/>
  <c r="BL284" i="1"/>
  <c r="BI284" i="1"/>
  <c r="BI262" i="1" s="1"/>
  <c r="BG284" i="1"/>
  <c r="BD284" i="1"/>
  <c r="AV284" i="1"/>
  <c r="AV262" i="1" s="1"/>
  <c r="AS284" i="1"/>
  <c r="AS262" i="1" s="1"/>
  <c r="AR284" i="1"/>
  <c r="AJ284" i="1"/>
  <c r="Y284" i="1"/>
  <c r="Y262" i="1" s="1"/>
  <c r="U284" i="1"/>
  <c r="U262" i="1" s="1"/>
  <c r="Q284" i="1"/>
  <c r="Q262" i="1" s="1"/>
  <c r="D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P262" i="1"/>
  <c r="CM262" i="1"/>
  <c r="CI262" i="1"/>
  <c r="CH262" i="1"/>
  <c r="CF262" i="1"/>
  <c r="CE262" i="1"/>
  <c r="CD262" i="1"/>
  <c r="BX262" i="1"/>
  <c r="BW262" i="1"/>
  <c r="BV262" i="1"/>
  <c r="BO262" i="1"/>
  <c r="BL262" i="1"/>
  <c r="BK262" i="1"/>
  <c r="BG262" i="1"/>
  <c r="BD262" i="1"/>
  <c r="BC262" i="1"/>
  <c r="AR262" i="1"/>
  <c r="AJ262" i="1"/>
  <c r="AA262" i="1"/>
  <c r="D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U222" i="1"/>
  <c r="CO222" i="1"/>
  <c r="CL222" i="1"/>
  <c r="CK222" i="1"/>
  <c r="CJ222" i="1"/>
  <c r="CI222" i="1"/>
  <c r="CF222" i="1"/>
  <c r="CC222" i="1"/>
  <c r="CB222" i="1"/>
  <c r="CA222" i="1"/>
  <c r="BZ222" i="1"/>
  <c r="BW222" i="1"/>
  <c r="BT222" i="1"/>
  <c r="BB222" i="1" s="1"/>
  <c r="BS222" i="1"/>
  <c r="BR222" i="1"/>
  <c r="BQ222" i="1"/>
  <c r="BN222" i="1"/>
  <c r="BE222" i="1" s="1"/>
  <c r="BK222" i="1"/>
  <c r="BJ222" i="1"/>
  <c r="BI222" i="1"/>
  <c r="BH222" i="1"/>
  <c r="AY222" i="1" s="1"/>
  <c r="BF222" i="1"/>
  <c r="BD222" i="1"/>
  <c r="BC222" i="1"/>
  <c r="AZ222" i="1"/>
  <c r="AX222" i="1"/>
  <c r="AV222" i="1"/>
  <c r="AU222" i="1"/>
  <c r="AS222" i="1"/>
  <c r="AR222" i="1"/>
  <c r="AQ222" i="1"/>
  <c r="AP222" i="1"/>
  <c r="AN222" i="1"/>
  <c r="AM222" i="1"/>
  <c r="AJ222" i="1"/>
  <c r="AI222" i="1"/>
  <c r="AH222" i="1"/>
  <c r="AG222" i="1"/>
  <c r="AF222" i="1"/>
  <c r="AE222" i="1"/>
  <c r="AD222" i="1"/>
  <c r="AA222" i="1"/>
  <c r="Z222" i="1"/>
  <c r="Y222" i="1"/>
  <c r="X222" i="1"/>
  <c r="W222" i="1"/>
  <c r="U222" i="1"/>
  <c r="T222" i="1"/>
  <c r="R222" i="1"/>
  <c r="Q222" i="1"/>
  <c r="P222" i="1"/>
  <c r="O222" i="1"/>
  <c r="L222" i="1"/>
  <c r="K222" i="1"/>
  <c r="I222" i="1"/>
  <c r="H222" i="1"/>
  <c r="G222" i="1"/>
  <c r="D222" i="1"/>
  <c r="C222" i="1"/>
  <c r="B222" i="1"/>
  <c r="A222" i="1"/>
  <c r="CU221" i="1"/>
  <c r="CO221" i="1"/>
  <c r="CL221" i="1"/>
  <c r="CK221" i="1"/>
  <c r="CJ221" i="1"/>
  <c r="CI221" i="1"/>
  <c r="CF221" i="1"/>
  <c r="CC221" i="1"/>
  <c r="CB221" i="1"/>
  <c r="CA221" i="1"/>
  <c r="AZ221" i="1" s="1"/>
  <c r="BZ221" i="1"/>
  <c r="BW221" i="1"/>
  <c r="BT221" i="1"/>
  <c r="BS221" i="1"/>
  <c r="BA221" i="1" s="1"/>
  <c r="BR221" i="1"/>
  <c r="BQ221" i="1"/>
  <c r="BN221" i="1"/>
  <c r="BK221" i="1"/>
  <c r="BB221" i="1" s="1"/>
  <c r="BJ221" i="1"/>
  <c r="BI221" i="1"/>
  <c r="BH221" i="1"/>
  <c r="BF221" i="1"/>
  <c r="BD221" i="1"/>
  <c r="BC221" i="1"/>
  <c r="AY221" i="1"/>
  <c r="AX221" i="1"/>
  <c r="AV221" i="1"/>
  <c r="AT221" i="1"/>
  <c r="AS221" i="1"/>
  <c r="AR221" i="1"/>
  <c r="AQ221" i="1"/>
  <c r="AP221" i="1"/>
  <c r="AM221" i="1"/>
  <c r="AJ221" i="1"/>
  <c r="AI221" i="1"/>
  <c r="AH221" i="1"/>
  <c r="AG221" i="1"/>
  <c r="AD221" i="1"/>
  <c r="AA221" i="1"/>
  <c r="Z221" i="1"/>
  <c r="Y221" i="1"/>
  <c r="X221" i="1"/>
  <c r="W221" i="1"/>
  <c r="U221" i="1"/>
  <c r="R221" i="1"/>
  <c r="I221" i="1" s="1"/>
  <c r="Q221" i="1"/>
  <c r="P221" i="1"/>
  <c r="O221" i="1"/>
  <c r="N221" i="1" s="1"/>
  <c r="E221" i="1" s="1"/>
  <c r="L221" i="1"/>
  <c r="H221" i="1"/>
  <c r="G221" i="1"/>
  <c r="D221" i="1"/>
  <c r="C221" i="1"/>
  <c r="B221" i="1"/>
  <c r="A221" i="1"/>
  <c r="CU220" i="1"/>
  <c r="CO220" i="1"/>
  <c r="BE220" i="1" s="1"/>
  <c r="CL220" i="1"/>
  <c r="CK220" i="1"/>
  <c r="CJ220" i="1"/>
  <c r="CI220" i="1"/>
  <c r="CF220" i="1"/>
  <c r="CC220" i="1"/>
  <c r="CB220" i="1"/>
  <c r="CA220" i="1"/>
  <c r="BZ220" i="1"/>
  <c r="BW220" i="1"/>
  <c r="BT220" i="1"/>
  <c r="BS220" i="1"/>
  <c r="BA220" i="1" s="1"/>
  <c r="BR220" i="1"/>
  <c r="BQ220" i="1"/>
  <c r="BN220" i="1"/>
  <c r="BK220" i="1"/>
  <c r="BJ220" i="1"/>
  <c r="BI220" i="1"/>
  <c r="BH220" i="1"/>
  <c r="BF220" i="1"/>
  <c r="BD220" i="1"/>
  <c r="BC220" i="1"/>
  <c r="BB220" i="1"/>
  <c r="AX220" i="1"/>
  <c r="AW220" i="1"/>
  <c r="AV220" i="1"/>
  <c r="AS220" i="1"/>
  <c r="AR220" i="1"/>
  <c r="AQ220" i="1"/>
  <c r="AP220" i="1"/>
  <c r="AO220" i="1"/>
  <c r="AN220" i="1"/>
  <c r="AM220" i="1"/>
  <c r="AK220" i="1"/>
  <c r="AJ220" i="1"/>
  <c r="AI220" i="1"/>
  <c r="AH220" i="1"/>
  <c r="AG220" i="1"/>
  <c r="AF220" i="1"/>
  <c r="AD220" i="1"/>
  <c r="AC220" i="1"/>
  <c r="AB220" i="1"/>
  <c r="AA220" i="1"/>
  <c r="Z220" i="1"/>
  <c r="Y220" i="1"/>
  <c r="X220" i="1"/>
  <c r="U220" i="1"/>
  <c r="T220" i="1"/>
  <c r="R220" i="1"/>
  <c r="Q220" i="1"/>
  <c r="P220" i="1"/>
  <c r="O220" i="1"/>
  <c r="AU220" i="1" s="1"/>
  <c r="L220" i="1"/>
  <c r="I220" i="1"/>
  <c r="H220" i="1"/>
  <c r="D220" i="1"/>
  <c r="C220" i="1"/>
  <c r="B220" i="1"/>
  <c r="A220" i="1"/>
  <c r="CU219" i="1"/>
  <c r="CO219" i="1"/>
  <c r="CL219" i="1"/>
  <c r="CK219" i="1"/>
  <c r="CJ219" i="1"/>
  <c r="CI219" i="1"/>
  <c r="CF219" i="1"/>
  <c r="CC219" i="1"/>
  <c r="CB219" i="1"/>
  <c r="BA219" i="1" s="1"/>
  <c r="CA219" i="1"/>
  <c r="BZ219" i="1"/>
  <c r="BW219" i="1"/>
  <c r="BT219" i="1"/>
  <c r="BB219" i="1" s="1"/>
  <c r="BS219" i="1"/>
  <c r="BR219" i="1"/>
  <c r="BQ219" i="1"/>
  <c r="BN219" i="1"/>
  <c r="BE219" i="1" s="1"/>
  <c r="BK219" i="1"/>
  <c r="BJ219" i="1"/>
  <c r="BI219" i="1"/>
  <c r="BH219" i="1"/>
  <c r="BF219" i="1"/>
  <c r="BD219" i="1"/>
  <c r="BC219" i="1"/>
  <c r="AZ219" i="1"/>
  <c r="AY219" i="1"/>
  <c r="AX219" i="1"/>
  <c r="AV219" i="1"/>
  <c r="AU219" i="1"/>
  <c r="AS219" i="1"/>
  <c r="AR219" i="1"/>
  <c r="AQ219" i="1"/>
  <c r="AP219" i="1"/>
  <c r="AN219" i="1"/>
  <c r="AM219" i="1"/>
  <c r="AJ219" i="1"/>
  <c r="AI219" i="1"/>
  <c r="AH219" i="1"/>
  <c r="AG219" i="1"/>
  <c r="AE219" i="1"/>
  <c r="AD219" i="1"/>
  <c r="AA219" i="1"/>
  <c r="I219" i="1" s="1"/>
  <c r="Z219" i="1"/>
  <c r="Y219" i="1"/>
  <c r="X219" i="1"/>
  <c r="U219" i="1"/>
  <c r="T219" i="1"/>
  <c r="R219" i="1"/>
  <c r="Q219" i="1"/>
  <c r="P219" i="1"/>
  <c r="O219" i="1"/>
  <c r="AF219" i="1" s="1"/>
  <c r="H219" i="1"/>
  <c r="D219" i="1"/>
  <c r="C219" i="1"/>
  <c r="B219" i="1"/>
  <c r="A219" i="1"/>
  <c r="CU218" i="1"/>
  <c r="CO218" i="1"/>
  <c r="CL218" i="1"/>
  <c r="CK218" i="1"/>
  <c r="CJ218" i="1"/>
  <c r="CI218" i="1"/>
  <c r="CF218" i="1"/>
  <c r="CC218" i="1"/>
  <c r="CB218" i="1"/>
  <c r="CA218" i="1"/>
  <c r="BZ218" i="1"/>
  <c r="BW218" i="1"/>
  <c r="BT218" i="1"/>
  <c r="BS218" i="1"/>
  <c r="BR218" i="1"/>
  <c r="BQ218" i="1"/>
  <c r="BN218" i="1"/>
  <c r="BE218" i="1" s="1"/>
  <c r="BK218" i="1"/>
  <c r="BJ218" i="1"/>
  <c r="BI218" i="1"/>
  <c r="BH218" i="1"/>
  <c r="AY218" i="1" s="1"/>
  <c r="BF218" i="1"/>
  <c r="BD218" i="1"/>
  <c r="BC218" i="1"/>
  <c r="BB218" i="1"/>
  <c r="AX218" i="1"/>
  <c r="AV218" i="1"/>
  <c r="AU218" i="1"/>
  <c r="AS218" i="1"/>
  <c r="AR218" i="1"/>
  <c r="AQ218" i="1"/>
  <c r="AP218" i="1"/>
  <c r="AM218" i="1"/>
  <c r="AL218" i="1"/>
  <c r="AJ218" i="1"/>
  <c r="AI218" i="1"/>
  <c r="AH218" i="1"/>
  <c r="AG218" i="1"/>
  <c r="AE218" i="1"/>
  <c r="AD218" i="1"/>
  <c r="AA218" i="1"/>
  <c r="Z218" i="1"/>
  <c r="Y218" i="1"/>
  <c r="X218" i="1"/>
  <c r="V218" i="1"/>
  <c r="M218" i="1" s="1"/>
  <c r="U218" i="1"/>
  <c r="R218" i="1"/>
  <c r="I218" i="1" s="1"/>
  <c r="Q218" i="1"/>
  <c r="P218" i="1"/>
  <c r="O218" i="1"/>
  <c r="W218" i="1" s="1"/>
  <c r="L218" i="1"/>
  <c r="K218" i="1"/>
  <c r="G218" i="1"/>
  <c r="F218" i="1"/>
  <c r="D218" i="1"/>
  <c r="C218" i="1"/>
  <c r="B218" i="1"/>
  <c r="A218" i="1"/>
  <c r="CU217" i="1"/>
  <c r="CO217" i="1"/>
  <c r="CL217" i="1"/>
  <c r="BB217" i="1" s="1"/>
  <c r="CK217" i="1"/>
  <c r="CJ217" i="1"/>
  <c r="CI217" i="1"/>
  <c r="CF217" i="1"/>
  <c r="CC217" i="1"/>
  <c r="CB217" i="1"/>
  <c r="CA217" i="1"/>
  <c r="BZ217" i="1"/>
  <c r="AY217" i="1" s="1"/>
  <c r="BW217" i="1"/>
  <c r="BT217" i="1"/>
  <c r="BS217" i="1"/>
  <c r="BR217" i="1"/>
  <c r="AZ217" i="1" s="1"/>
  <c r="BQ217" i="1"/>
  <c r="BN217" i="1"/>
  <c r="BK217" i="1"/>
  <c r="BJ217" i="1"/>
  <c r="BI217" i="1"/>
  <c r="BH217" i="1"/>
  <c r="BF217" i="1"/>
  <c r="BE217" i="1"/>
  <c r="BD217" i="1"/>
  <c r="BC217" i="1"/>
  <c r="BA217" i="1"/>
  <c r="AX217" i="1"/>
  <c r="AW217" i="1"/>
  <c r="AV217" i="1"/>
  <c r="AT217" i="1"/>
  <c r="AS217" i="1"/>
  <c r="AR217" i="1"/>
  <c r="AQ217" i="1"/>
  <c r="AP217" i="1"/>
  <c r="AO217" i="1"/>
  <c r="AM217" i="1"/>
  <c r="AL217" i="1"/>
  <c r="AK217" i="1"/>
  <c r="AJ217" i="1"/>
  <c r="AI217" i="1"/>
  <c r="AH217" i="1"/>
  <c r="AG217" i="1"/>
  <c r="AD217" i="1"/>
  <c r="AC217" i="1"/>
  <c r="AA217" i="1"/>
  <c r="Z217" i="1"/>
  <c r="Y217" i="1"/>
  <c r="X217" i="1"/>
  <c r="V217" i="1"/>
  <c r="M217" i="1" s="1"/>
  <c r="U217" i="1"/>
  <c r="R217" i="1"/>
  <c r="I217" i="1" s="1"/>
  <c r="Q217" i="1"/>
  <c r="P217" i="1"/>
  <c r="O217" i="1"/>
  <c r="AN217" i="1" s="1"/>
  <c r="N217" i="1"/>
  <c r="E217" i="1" s="1"/>
  <c r="L217" i="1"/>
  <c r="K217" i="1"/>
  <c r="H217" i="1"/>
  <c r="G217" i="1"/>
  <c r="F217" i="1"/>
  <c r="CT217" i="1" s="1"/>
  <c r="D217" i="1"/>
  <c r="C217" i="1"/>
  <c r="B217" i="1"/>
  <c r="A217" i="1"/>
  <c r="CU216" i="1"/>
  <c r="CS216" i="1"/>
  <c r="CO216" i="1"/>
  <c r="CL216" i="1"/>
  <c r="CK216" i="1"/>
  <c r="CJ216" i="1"/>
  <c r="CI216" i="1"/>
  <c r="CF216" i="1"/>
  <c r="CC216" i="1"/>
  <c r="CB216" i="1"/>
  <c r="CA216" i="1"/>
  <c r="BZ216" i="1"/>
  <c r="BW216" i="1"/>
  <c r="BT216" i="1"/>
  <c r="BS216" i="1"/>
  <c r="BR216" i="1"/>
  <c r="BQ216" i="1"/>
  <c r="BN216" i="1"/>
  <c r="BK216" i="1"/>
  <c r="BJ216" i="1"/>
  <c r="BA216" i="1" s="1"/>
  <c r="BI216" i="1"/>
  <c r="BH216" i="1"/>
  <c r="BF216" i="1"/>
  <c r="BE216" i="1"/>
  <c r="BD216" i="1"/>
  <c r="BC216" i="1"/>
  <c r="AZ216" i="1"/>
  <c r="AX216" i="1"/>
  <c r="AW216" i="1"/>
  <c r="AV216" i="1"/>
  <c r="AS216" i="1"/>
  <c r="AR216" i="1"/>
  <c r="AQ216" i="1"/>
  <c r="AP216" i="1"/>
  <c r="AO216" i="1"/>
  <c r="AN216" i="1"/>
  <c r="AM216" i="1"/>
  <c r="AK216" i="1"/>
  <c r="AJ216" i="1"/>
  <c r="AI216" i="1"/>
  <c r="AH216" i="1"/>
  <c r="AG216" i="1"/>
  <c r="AF216" i="1"/>
  <c r="AD216" i="1"/>
  <c r="AC216" i="1"/>
  <c r="AB216" i="1"/>
  <c r="AA216" i="1"/>
  <c r="Z216" i="1"/>
  <c r="Y216" i="1"/>
  <c r="X216" i="1"/>
  <c r="U216" i="1"/>
  <c r="T216" i="1"/>
  <c r="R216" i="1"/>
  <c r="Q216" i="1"/>
  <c r="P216" i="1"/>
  <c r="O216" i="1"/>
  <c r="AU216" i="1" s="1"/>
  <c r="K216" i="1"/>
  <c r="I216" i="1"/>
  <c r="H216" i="1"/>
  <c r="F216" i="1"/>
  <c r="CT216" i="1" s="1"/>
  <c r="D216" i="1"/>
  <c r="C216" i="1"/>
  <c r="B216" i="1"/>
  <c r="A216" i="1"/>
  <c r="CU215" i="1"/>
  <c r="CO215" i="1"/>
  <c r="CL215" i="1"/>
  <c r="CK215" i="1"/>
  <c r="CJ215" i="1"/>
  <c r="CI215" i="1"/>
  <c r="CF215" i="1"/>
  <c r="CC215" i="1"/>
  <c r="CB215" i="1"/>
  <c r="CA215" i="1"/>
  <c r="BZ215" i="1"/>
  <c r="BW215" i="1"/>
  <c r="BT215" i="1"/>
  <c r="BS215" i="1"/>
  <c r="BR215" i="1"/>
  <c r="BQ215" i="1"/>
  <c r="BN215" i="1"/>
  <c r="BK215" i="1"/>
  <c r="BJ215" i="1"/>
  <c r="BI215" i="1"/>
  <c r="AZ215" i="1" s="1"/>
  <c r="BH215" i="1"/>
  <c r="BF215" i="1"/>
  <c r="BD215" i="1"/>
  <c r="BC215" i="1"/>
  <c r="AY215" i="1"/>
  <c r="AX215" i="1"/>
  <c r="AV215" i="1"/>
  <c r="AS215" i="1"/>
  <c r="AR215" i="1"/>
  <c r="AQ215" i="1"/>
  <c r="AP215" i="1"/>
  <c r="AM215" i="1"/>
  <c r="AJ215" i="1"/>
  <c r="AI215" i="1"/>
  <c r="AH215" i="1"/>
  <c r="AG215" i="1"/>
  <c r="AD215" i="1"/>
  <c r="AA215" i="1"/>
  <c r="Z215" i="1"/>
  <c r="Y215" i="1"/>
  <c r="X215" i="1"/>
  <c r="U215" i="1"/>
  <c r="R215" i="1"/>
  <c r="Q215" i="1"/>
  <c r="P215" i="1"/>
  <c r="O215" i="1"/>
  <c r="I215" i="1"/>
  <c r="D215" i="1"/>
  <c r="C215" i="1"/>
  <c r="B215" i="1"/>
  <c r="A215" i="1"/>
  <c r="CU214" i="1"/>
  <c r="CO214" i="1"/>
  <c r="CL214" i="1"/>
  <c r="CK214" i="1"/>
  <c r="CJ214" i="1"/>
  <c r="CI214" i="1"/>
  <c r="CF214" i="1"/>
  <c r="CC214" i="1"/>
  <c r="CB214" i="1"/>
  <c r="CA214" i="1"/>
  <c r="BZ214" i="1"/>
  <c r="BW214" i="1"/>
  <c r="BT214" i="1"/>
  <c r="BS214" i="1"/>
  <c r="BR214" i="1"/>
  <c r="BQ214" i="1"/>
  <c r="BN214" i="1"/>
  <c r="BE214" i="1" s="1"/>
  <c r="BK214" i="1"/>
  <c r="BJ214" i="1"/>
  <c r="BI214" i="1"/>
  <c r="BH214" i="1"/>
  <c r="AY214" i="1" s="1"/>
  <c r="BF214" i="1"/>
  <c r="BD214" i="1"/>
  <c r="BC214" i="1"/>
  <c r="BB214" i="1"/>
  <c r="AX214" i="1"/>
  <c r="AV214" i="1"/>
  <c r="AU214" i="1"/>
  <c r="AS214" i="1"/>
  <c r="AR214" i="1"/>
  <c r="AQ214" i="1"/>
  <c r="AP214" i="1"/>
  <c r="AM214" i="1"/>
  <c r="AL214" i="1"/>
  <c r="AJ214" i="1"/>
  <c r="AI214" i="1"/>
  <c r="AH214" i="1"/>
  <c r="AG214" i="1"/>
  <c r="AF214" i="1"/>
  <c r="AD214" i="1"/>
  <c r="AC214" i="1"/>
  <c r="AB214" i="1"/>
  <c r="AA214" i="1"/>
  <c r="Z214" i="1"/>
  <c r="Y214" i="1"/>
  <c r="X214" i="1"/>
  <c r="U214" i="1"/>
  <c r="T214" i="1"/>
  <c r="R214" i="1"/>
  <c r="Q214" i="1"/>
  <c r="P214" i="1"/>
  <c r="G214" i="1" s="1"/>
  <c r="O214" i="1"/>
  <c r="V214" i="1" s="1"/>
  <c r="M214" i="1" s="1"/>
  <c r="K214" i="1"/>
  <c r="I214" i="1"/>
  <c r="H214" i="1"/>
  <c r="D214" i="1"/>
  <c r="C214" i="1"/>
  <c r="B214" i="1"/>
  <c r="A214" i="1"/>
  <c r="CU213" i="1"/>
  <c r="CO213" i="1"/>
  <c r="CL213" i="1"/>
  <c r="CK213" i="1"/>
  <c r="CJ213" i="1"/>
  <c r="CI213" i="1"/>
  <c r="CF213" i="1"/>
  <c r="CC213" i="1"/>
  <c r="CB213" i="1"/>
  <c r="CA213" i="1"/>
  <c r="BZ213" i="1"/>
  <c r="BW213" i="1"/>
  <c r="BT213" i="1"/>
  <c r="BS213" i="1"/>
  <c r="BR213" i="1"/>
  <c r="BQ213" i="1"/>
  <c r="BN213" i="1"/>
  <c r="BK213" i="1"/>
  <c r="BJ213" i="1"/>
  <c r="BI213" i="1"/>
  <c r="AZ213" i="1" s="1"/>
  <c r="BH213" i="1"/>
  <c r="AY213" i="1" s="1"/>
  <c r="BF213" i="1"/>
  <c r="BD213" i="1"/>
  <c r="BC213" i="1"/>
  <c r="AX213" i="1"/>
  <c r="AV213" i="1"/>
  <c r="AS213" i="1"/>
  <c r="AR213" i="1"/>
  <c r="AQ213" i="1"/>
  <c r="AP213" i="1"/>
  <c r="AM213" i="1"/>
  <c r="AJ213" i="1"/>
  <c r="AI213" i="1"/>
  <c r="AH213" i="1"/>
  <c r="AG213" i="1"/>
  <c r="AF213" i="1"/>
  <c r="AD213" i="1"/>
  <c r="AA213" i="1"/>
  <c r="Z213" i="1"/>
  <c r="Y213" i="1"/>
  <c r="X213" i="1"/>
  <c r="W213" i="1"/>
  <c r="U213" i="1"/>
  <c r="R213" i="1"/>
  <c r="I213" i="1" s="1"/>
  <c r="Q213" i="1"/>
  <c r="P213" i="1"/>
  <c r="O213" i="1"/>
  <c r="L213" i="1"/>
  <c r="G213" i="1"/>
  <c r="D213" i="1"/>
  <c r="C213" i="1"/>
  <c r="B213" i="1"/>
  <c r="A213" i="1"/>
  <c r="CU212" i="1"/>
  <c r="CO212" i="1"/>
  <c r="CL212" i="1"/>
  <c r="CK212" i="1"/>
  <c r="CJ212" i="1"/>
  <c r="CI212" i="1"/>
  <c r="CF212" i="1"/>
  <c r="CC212" i="1"/>
  <c r="CB212" i="1"/>
  <c r="CA212" i="1"/>
  <c r="BZ212" i="1"/>
  <c r="BW212" i="1"/>
  <c r="BT212" i="1"/>
  <c r="BS212" i="1"/>
  <c r="BA212" i="1" s="1"/>
  <c r="BR212" i="1"/>
  <c r="AZ212" i="1" s="1"/>
  <c r="BQ212" i="1"/>
  <c r="BN212" i="1"/>
  <c r="BK212" i="1"/>
  <c r="BB212" i="1" s="1"/>
  <c r="BJ212" i="1"/>
  <c r="BI212" i="1"/>
  <c r="BH212" i="1"/>
  <c r="BF212" i="1"/>
  <c r="BD212" i="1"/>
  <c r="BC212" i="1"/>
  <c r="AY212" i="1"/>
  <c r="AX212" i="1"/>
  <c r="AV212" i="1"/>
  <c r="AS212" i="1"/>
  <c r="AR212" i="1"/>
  <c r="AQ212" i="1"/>
  <c r="AP212" i="1"/>
  <c r="AM212" i="1"/>
  <c r="AJ212" i="1"/>
  <c r="AI212" i="1"/>
  <c r="AH212" i="1"/>
  <c r="AG212" i="1"/>
  <c r="AD212" i="1"/>
  <c r="AA212" i="1"/>
  <c r="Z212" i="1"/>
  <c r="Y212" i="1"/>
  <c r="X212" i="1"/>
  <c r="W212" i="1"/>
  <c r="U212" i="1"/>
  <c r="R212" i="1"/>
  <c r="I212" i="1" s="1"/>
  <c r="Q212" i="1"/>
  <c r="P212" i="1"/>
  <c r="O212" i="1"/>
  <c r="N212" i="1"/>
  <c r="E212" i="1" s="1"/>
  <c r="L212" i="1"/>
  <c r="G212" i="1"/>
  <c r="D212" i="1"/>
  <c r="C212" i="1"/>
  <c r="B212" i="1"/>
  <c r="A212" i="1"/>
  <c r="CU211" i="1"/>
  <c r="CS211" i="1"/>
  <c r="CO211" i="1"/>
  <c r="BE211" i="1" s="1"/>
  <c r="CL211" i="1"/>
  <c r="CK211" i="1"/>
  <c r="CJ211" i="1"/>
  <c r="CI211" i="1"/>
  <c r="CF211" i="1"/>
  <c r="CC211" i="1"/>
  <c r="CB211" i="1"/>
  <c r="CA211" i="1"/>
  <c r="BZ211" i="1"/>
  <c r="BW211" i="1"/>
  <c r="BT211" i="1"/>
  <c r="BS211" i="1"/>
  <c r="BA211" i="1" s="1"/>
  <c r="BR211" i="1"/>
  <c r="BQ211" i="1"/>
  <c r="BN211" i="1"/>
  <c r="BK211" i="1"/>
  <c r="BJ211" i="1"/>
  <c r="BI211" i="1"/>
  <c r="BH211" i="1"/>
  <c r="BF211" i="1"/>
  <c r="BD211" i="1"/>
  <c r="BC211" i="1"/>
  <c r="BB211" i="1"/>
  <c r="AX211" i="1"/>
  <c r="AW211" i="1"/>
  <c r="AV211" i="1"/>
  <c r="AT211" i="1"/>
  <c r="AS211" i="1"/>
  <c r="AR211" i="1"/>
  <c r="AQ211" i="1"/>
  <c r="AP211" i="1"/>
  <c r="AO211" i="1"/>
  <c r="AM211" i="1"/>
  <c r="AL211" i="1"/>
  <c r="AK211" i="1"/>
  <c r="AJ211" i="1"/>
  <c r="AI211" i="1"/>
  <c r="AH211" i="1"/>
  <c r="AG211" i="1"/>
  <c r="AD211" i="1"/>
  <c r="AC211" i="1"/>
  <c r="AA211" i="1"/>
  <c r="Z211" i="1"/>
  <c r="Y211" i="1"/>
  <c r="X211" i="1"/>
  <c r="V211" i="1"/>
  <c r="U211" i="1"/>
  <c r="R211" i="1"/>
  <c r="Q211" i="1"/>
  <c r="P211" i="1"/>
  <c r="O211" i="1"/>
  <c r="AN211" i="1" s="1"/>
  <c r="N211" i="1"/>
  <c r="M211" i="1"/>
  <c r="L211" i="1"/>
  <c r="K211" i="1"/>
  <c r="I211" i="1"/>
  <c r="H211" i="1"/>
  <c r="G211" i="1"/>
  <c r="F211" i="1"/>
  <c r="CT211" i="1" s="1"/>
  <c r="E211" i="1"/>
  <c r="D211" i="1"/>
  <c r="C211" i="1"/>
  <c r="B211" i="1"/>
  <c r="A211" i="1"/>
  <c r="CU210" i="1"/>
  <c r="CS210" i="1"/>
  <c r="CO210" i="1"/>
  <c r="CL210" i="1"/>
  <c r="CK210" i="1"/>
  <c r="CJ210" i="1"/>
  <c r="CI210" i="1"/>
  <c r="CF210" i="1"/>
  <c r="CC210" i="1"/>
  <c r="CB210" i="1"/>
  <c r="CA210" i="1"/>
  <c r="BZ210" i="1"/>
  <c r="BW210" i="1"/>
  <c r="BT210" i="1"/>
  <c r="BS210" i="1"/>
  <c r="BR210" i="1"/>
  <c r="BQ210" i="1"/>
  <c r="BN210" i="1"/>
  <c r="BK210" i="1"/>
  <c r="BJ210" i="1"/>
  <c r="BI210" i="1"/>
  <c r="BH210" i="1"/>
  <c r="BF210" i="1"/>
  <c r="BE210" i="1"/>
  <c r="BD210" i="1"/>
  <c r="BC210" i="1"/>
  <c r="BA210" i="1"/>
  <c r="AZ210" i="1"/>
  <c r="AX210" i="1"/>
  <c r="AW210" i="1"/>
  <c r="AV210" i="1"/>
  <c r="AS210" i="1"/>
  <c r="AR210" i="1"/>
  <c r="AQ210" i="1"/>
  <c r="AP210" i="1"/>
  <c r="AO210" i="1"/>
  <c r="AN210" i="1"/>
  <c r="AM210" i="1"/>
  <c r="AK210" i="1"/>
  <c r="AJ210" i="1"/>
  <c r="AI210" i="1"/>
  <c r="AH210" i="1"/>
  <c r="AG210" i="1"/>
  <c r="AF210" i="1"/>
  <c r="AD210" i="1"/>
  <c r="AC210" i="1"/>
  <c r="AB210" i="1"/>
  <c r="AA210" i="1"/>
  <c r="Z210" i="1"/>
  <c r="Y210" i="1"/>
  <c r="X210" i="1"/>
  <c r="U210" i="1"/>
  <c r="T210" i="1"/>
  <c r="R210" i="1"/>
  <c r="Q210" i="1"/>
  <c r="P210" i="1"/>
  <c r="G210" i="1" s="1"/>
  <c r="O210" i="1"/>
  <c r="AU210" i="1" s="1"/>
  <c r="L210" i="1"/>
  <c r="K210" i="1"/>
  <c r="I210" i="1"/>
  <c r="H210" i="1"/>
  <c r="F210" i="1"/>
  <c r="CT210" i="1" s="1"/>
  <c r="D210" i="1"/>
  <c r="C210" i="1"/>
  <c r="B210" i="1"/>
  <c r="A210" i="1"/>
  <c r="CU209" i="1"/>
  <c r="CO209" i="1"/>
  <c r="CL209" i="1"/>
  <c r="CK209" i="1"/>
  <c r="CJ209" i="1"/>
  <c r="CI209" i="1"/>
  <c r="CF209" i="1"/>
  <c r="CC209" i="1"/>
  <c r="CB209" i="1"/>
  <c r="BA209" i="1" s="1"/>
  <c r="CA209" i="1"/>
  <c r="BZ209" i="1"/>
  <c r="BW209" i="1"/>
  <c r="BT209" i="1"/>
  <c r="BB209" i="1" s="1"/>
  <c r="BS209" i="1"/>
  <c r="BR209" i="1"/>
  <c r="BQ209" i="1"/>
  <c r="BN209" i="1"/>
  <c r="BE209" i="1" s="1"/>
  <c r="BK209" i="1"/>
  <c r="BJ209" i="1"/>
  <c r="BI209" i="1"/>
  <c r="BH209" i="1"/>
  <c r="AY209" i="1" s="1"/>
  <c r="BF209" i="1"/>
  <c r="BD209" i="1"/>
  <c r="BC209" i="1"/>
  <c r="AZ209" i="1"/>
  <c r="AX209" i="1"/>
  <c r="AV209" i="1"/>
  <c r="AU209" i="1"/>
  <c r="AS209" i="1"/>
  <c r="AR209" i="1"/>
  <c r="AQ209" i="1"/>
  <c r="AP209" i="1"/>
  <c r="AN209" i="1"/>
  <c r="AM209" i="1"/>
  <c r="AJ209" i="1"/>
  <c r="AI209" i="1"/>
  <c r="AH209" i="1"/>
  <c r="AG209" i="1"/>
  <c r="AF209" i="1"/>
  <c r="AE209" i="1"/>
  <c r="AD209" i="1"/>
  <c r="AA209" i="1"/>
  <c r="Z209" i="1"/>
  <c r="Y209" i="1"/>
  <c r="X209" i="1"/>
  <c r="W209" i="1"/>
  <c r="U209" i="1"/>
  <c r="T209" i="1"/>
  <c r="R209" i="1"/>
  <c r="Q209" i="1"/>
  <c r="P209" i="1"/>
  <c r="O209" i="1"/>
  <c r="L209" i="1"/>
  <c r="K209" i="1"/>
  <c r="I209" i="1"/>
  <c r="H209" i="1"/>
  <c r="G209" i="1"/>
  <c r="D209" i="1"/>
  <c r="C209" i="1"/>
  <c r="B209" i="1"/>
  <c r="A209" i="1"/>
  <c r="CU208" i="1"/>
  <c r="CO208" i="1"/>
  <c r="CL208" i="1"/>
  <c r="CK208" i="1"/>
  <c r="CJ208" i="1"/>
  <c r="CI208" i="1"/>
  <c r="CF208" i="1"/>
  <c r="CC208" i="1"/>
  <c r="CB208" i="1"/>
  <c r="CA208" i="1"/>
  <c r="AZ208" i="1" s="1"/>
  <c r="BZ208" i="1"/>
  <c r="BW208" i="1"/>
  <c r="BT208" i="1"/>
  <c r="BS208" i="1"/>
  <c r="BA208" i="1" s="1"/>
  <c r="BR208" i="1"/>
  <c r="BQ208" i="1"/>
  <c r="BN208" i="1"/>
  <c r="BK208" i="1"/>
  <c r="BB208" i="1" s="1"/>
  <c r="BJ208" i="1"/>
  <c r="BI208" i="1"/>
  <c r="BH208" i="1"/>
  <c r="BF208" i="1"/>
  <c r="BD208" i="1"/>
  <c r="BC208" i="1"/>
  <c r="AY208" i="1"/>
  <c r="AX208" i="1"/>
  <c r="AV208" i="1"/>
  <c r="AS208" i="1"/>
  <c r="AR208" i="1"/>
  <c r="AQ208" i="1"/>
  <c r="AP208" i="1"/>
  <c r="AM208" i="1"/>
  <c r="AJ208" i="1"/>
  <c r="AI208" i="1"/>
  <c r="AH208" i="1"/>
  <c r="AG208" i="1"/>
  <c r="AD208" i="1"/>
  <c r="AA208" i="1"/>
  <c r="Z208" i="1"/>
  <c r="Y208" i="1"/>
  <c r="X208" i="1"/>
  <c r="W208" i="1"/>
  <c r="U208" i="1"/>
  <c r="R208" i="1"/>
  <c r="I208" i="1" s="1"/>
  <c r="Q208" i="1"/>
  <c r="P208" i="1"/>
  <c r="O208" i="1"/>
  <c r="N208" i="1"/>
  <c r="E208" i="1" s="1"/>
  <c r="L208" i="1"/>
  <c r="G208" i="1"/>
  <c r="D208" i="1"/>
  <c r="C208" i="1"/>
  <c r="B208" i="1"/>
  <c r="A208" i="1"/>
  <c r="CU207" i="1"/>
  <c r="CS207" i="1"/>
  <c r="CO207" i="1"/>
  <c r="BE207" i="1" s="1"/>
  <c r="CL207" i="1"/>
  <c r="CK207" i="1"/>
  <c r="CJ207" i="1"/>
  <c r="CI207" i="1"/>
  <c r="CF207" i="1"/>
  <c r="CC207" i="1"/>
  <c r="CB207" i="1"/>
  <c r="CA207" i="1"/>
  <c r="BZ207" i="1"/>
  <c r="BW207" i="1"/>
  <c r="BT207" i="1"/>
  <c r="BS207" i="1"/>
  <c r="BA207" i="1" s="1"/>
  <c r="BR207" i="1"/>
  <c r="BQ207" i="1"/>
  <c r="BN207" i="1"/>
  <c r="BK207" i="1"/>
  <c r="BJ207" i="1"/>
  <c r="BI207" i="1"/>
  <c r="BH207" i="1"/>
  <c r="BF207" i="1"/>
  <c r="BD207" i="1"/>
  <c r="BC207" i="1"/>
  <c r="BB207" i="1"/>
  <c r="AX207" i="1"/>
  <c r="AW207" i="1"/>
  <c r="AV207" i="1"/>
  <c r="AT207" i="1"/>
  <c r="AS207" i="1"/>
  <c r="AR207" i="1"/>
  <c r="AQ207" i="1"/>
  <c r="AP207" i="1"/>
  <c r="AO207" i="1"/>
  <c r="AM207" i="1"/>
  <c r="AL207" i="1"/>
  <c r="AK207" i="1"/>
  <c r="AJ207" i="1"/>
  <c r="AI207" i="1"/>
  <c r="AH207" i="1"/>
  <c r="AG207" i="1"/>
  <c r="AD207" i="1"/>
  <c r="AC207" i="1"/>
  <c r="AA207" i="1"/>
  <c r="Z207" i="1"/>
  <c r="Y207" i="1"/>
  <c r="X207" i="1"/>
  <c r="V207" i="1"/>
  <c r="U207" i="1"/>
  <c r="R207" i="1"/>
  <c r="Q207" i="1"/>
  <c r="P207" i="1"/>
  <c r="O207" i="1"/>
  <c r="AN207" i="1" s="1"/>
  <c r="N207" i="1"/>
  <c r="M207" i="1"/>
  <c r="L207" i="1"/>
  <c r="K207" i="1"/>
  <c r="I207" i="1"/>
  <c r="H207" i="1"/>
  <c r="G207" i="1"/>
  <c r="F207" i="1"/>
  <c r="CT207" i="1" s="1"/>
  <c r="E207" i="1"/>
  <c r="D207" i="1"/>
  <c r="C207" i="1"/>
  <c r="B207" i="1"/>
  <c r="A207" i="1"/>
  <c r="CU206" i="1"/>
  <c r="CO206" i="1"/>
  <c r="CL206" i="1"/>
  <c r="CK206" i="1"/>
  <c r="CJ206" i="1"/>
  <c r="CI206" i="1"/>
  <c r="CF206" i="1"/>
  <c r="CC206" i="1"/>
  <c r="CB206" i="1"/>
  <c r="CA206" i="1"/>
  <c r="BZ206" i="1"/>
  <c r="BW206" i="1"/>
  <c r="BT206" i="1"/>
  <c r="BS206" i="1"/>
  <c r="BR206" i="1"/>
  <c r="BQ206" i="1"/>
  <c r="BN206" i="1"/>
  <c r="BK206" i="1"/>
  <c r="BJ206" i="1"/>
  <c r="BI206" i="1"/>
  <c r="BH206" i="1"/>
  <c r="BF206" i="1"/>
  <c r="BE206" i="1"/>
  <c r="BD206" i="1"/>
  <c r="BC206" i="1"/>
  <c r="BA206" i="1"/>
  <c r="AZ206" i="1"/>
  <c r="AX206" i="1"/>
  <c r="AW206" i="1"/>
  <c r="AV206" i="1"/>
  <c r="AS206" i="1"/>
  <c r="AR206" i="1"/>
  <c r="AQ206" i="1"/>
  <c r="AP206" i="1"/>
  <c r="AO206" i="1"/>
  <c r="AN206" i="1"/>
  <c r="AM206" i="1"/>
  <c r="AK206" i="1"/>
  <c r="AJ206" i="1"/>
  <c r="AI206" i="1"/>
  <c r="AH206" i="1"/>
  <c r="AG206" i="1"/>
  <c r="AF206" i="1"/>
  <c r="AD206" i="1"/>
  <c r="AC206" i="1"/>
  <c r="AB206" i="1"/>
  <c r="AA206" i="1"/>
  <c r="Z206" i="1"/>
  <c r="Y206" i="1"/>
  <c r="X206" i="1"/>
  <c r="U206" i="1"/>
  <c r="T206" i="1"/>
  <c r="R206" i="1"/>
  <c r="Q206" i="1"/>
  <c r="P206" i="1"/>
  <c r="G206" i="1" s="1"/>
  <c r="O206" i="1"/>
  <c r="AU206" i="1" s="1"/>
  <c r="L206" i="1"/>
  <c r="K206" i="1"/>
  <c r="I206" i="1"/>
  <c r="H206" i="1"/>
  <c r="D206" i="1"/>
  <c r="C206" i="1"/>
  <c r="B206" i="1"/>
  <c r="A206" i="1"/>
  <c r="CU205" i="1"/>
  <c r="CO205" i="1"/>
  <c r="CL205" i="1"/>
  <c r="CK205" i="1"/>
  <c r="CJ205" i="1"/>
  <c r="CI205" i="1"/>
  <c r="CF205" i="1"/>
  <c r="CC205" i="1"/>
  <c r="CB205" i="1"/>
  <c r="BA205" i="1" s="1"/>
  <c r="CA205" i="1"/>
  <c r="BZ205" i="1"/>
  <c r="BW205" i="1"/>
  <c r="BT205" i="1"/>
  <c r="BB205" i="1" s="1"/>
  <c r="BS205" i="1"/>
  <c r="BR205" i="1"/>
  <c r="BQ205" i="1"/>
  <c r="BN205" i="1"/>
  <c r="BE205" i="1" s="1"/>
  <c r="BK205" i="1"/>
  <c r="BJ205" i="1"/>
  <c r="BI205" i="1"/>
  <c r="BH205" i="1"/>
  <c r="BF205" i="1"/>
  <c r="BD205" i="1"/>
  <c r="BC205" i="1"/>
  <c r="AZ205" i="1"/>
  <c r="AY205" i="1"/>
  <c r="AX205" i="1"/>
  <c r="AV205" i="1"/>
  <c r="AU205" i="1"/>
  <c r="AS205" i="1"/>
  <c r="AR205" i="1"/>
  <c r="AQ205" i="1"/>
  <c r="AP205" i="1"/>
  <c r="AN205" i="1"/>
  <c r="AM205" i="1"/>
  <c r="AJ205" i="1"/>
  <c r="AI205" i="1"/>
  <c r="AH205" i="1"/>
  <c r="AG205" i="1"/>
  <c r="AE205" i="1"/>
  <c r="AD205" i="1"/>
  <c r="AA205" i="1"/>
  <c r="Z205" i="1"/>
  <c r="Y205" i="1"/>
  <c r="X205" i="1"/>
  <c r="U205" i="1"/>
  <c r="T205" i="1"/>
  <c r="R205" i="1"/>
  <c r="Q205" i="1"/>
  <c r="P205" i="1"/>
  <c r="O205" i="1"/>
  <c r="AF205" i="1" s="1"/>
  <c r="K205" i="1"/>
  <c r="I205" i="1"/>
  <c r="H205" i="1"/>
  <c r="D205" i="1"/>
  <c r="C205" i="1"/>
  <c r="B205" i="1"/>
  <c r="A205" i="1"/>
  <c r="CU204" i="1"/>
  <c r="CT204" i="1"/>
  <c r="CO204" i="1"/>
  <c r="CL204" i="1"/>
  <c r="CK204" i="1"/>
  <c r="CJ204" i="1"/>
  <c r="CI204" i="1"/>
  <c r="CF204" i="1"/>
  <c r="CC204" i="1"/>
  <c r="CB204" i="1"/>
  <c r="CA204" i="1"/>
  <c r="BZ204" i="1"/>
  <c r="BW204" i="1"/>
  <c r="BT204" i="1"/>
  <c r="BS204" i="1"/>
  <c r="BR204" i="1"/>
  <c r="BQ204" i="1"/>
  <c r="BN204" i="1"/>
  <c r="BE204" i="1" s="1"/>
  <c r="BK204" i="1"/>
  <c r="BJ204" i="1"/>
  <c r="BI204" i="1"/>
  <c r="BH204" i="1"/>
  <c r="AY204" i="1" s="1"/>
  <c r="BF204" i="1"/>
  <c r="BD204" i="1"/>
  <c r="BC204" i="1"/>
  <c r="BB204" i="1"/>
  <c r="AX204" i="1"/>
  <c r="AV204" i="1"/>
  <c r="AU204" i="1"/>
  <c r="AS204" i="1"/>
  <c r="AR204" i="1"/>
  <c r="AQ204" i="1"/>
  <c r="AP204" i="1"/>
  <c r="AM204" i="1"/>
  <c r="AL204" i="1"/>
  <c r="AJ204" i="1"/>
  <c r="AI204" i="1"/>
  <c r="AH204" i="1"/>
  <c r="AG204" i="1"/>
  <c r="AE204" i="1"/>
  <c r="AD204" i="1"/>
  <c r="AA204" i="1"/>
  <c r="Z204" i="1"/>
  <c r="Y204" i="1"/>
  <c r="X204" i="1"/>
  <c r="W204" i="1"/>
  <c r="V204" i="1"/>
  <c r="M204" i="1" s="1"/>
  <c r="U204" i="1"/>
  <c r="R204" i="1"/>
  <c r="I204" i="1" s="1"/>
  <c r="Q204" i="1"/>
  <c r="P204" i="1"/>
  <c r="O204" i="1"/>
  <c r="N204" i="1"/>
  <c r="E204" i="1" s="1"/>
  <c r="CR204" i="1" s="1"/>
  <c r="L204" i="1"/>
  <c r="K204" i="1"/>
  <c r="G204" i="1"/>
  <c r="F204" i="1"/>
  <c r="CS204" i="1" s="1"/>
  <c r="D204" i="1"/>
  <c r="C204" i="1"/>
  <c r="B204" i="1"/>
  <c r="A204" i="1"/>
  <c r="CU203" i="1"/>
  <c r="CS203" i="1"/>
  <c r="CO203" i="1"/>
  <c r="BE203" i="1" s="1"/>
  <c r="CL203" i="1"/>
  <c r="CK203" i="1"/>
  <c r="CJ203" i="1"/>
  <c r="CI203" i="1"/>
  <c r="CF203" i="1"/>
  <c r="CC203" i="1"/>
  <c r="CB203" i="1"/>
  <c r="CA203" i="1"/>
  <c r="BZ203" i="1"/>
  <c r="BW203" i="1"/>
  <c r="BT203" i="1"/>
  <c r="BS203" i="1"/>
  <c r="BA203" i="1" s="1"/>
  <c r="BR203" i="1"/>
  <c r="BQ203" i="1"/>
  <c r="BN203" i="1"/>
  <c r="BK203" i="1"/>
  <c r="BJ203" i="1"/>
  <c r="BI203" i="1"/>
  <c r="BH203" i="1"/>
  <c r="BF203" i="1"/>
  <c r="BD203" i="1"/>
  <c r="BC203" i="1"/>
  <c r="BB203" i="1"/>
  <c r="AX203" i="1"/>
  <c r="AW203" i="1"/>
  <c r="AV203" i="1"/>
  <c r="AT203" i="1"/>
  <c r="AS203" i="1"/>
  <c r="AR203" i="1"/>
  <c r="AQ203" i="1"/>
  <c r="AP203" i="1"/>
  <c r="AO203" i="1"/>
  <c r="AM203" i="1"/>
  <c r="AL203" i="1"/>
  <c r="AK203" i="1"/>
  <c r="AJ203" i="1"/>
  <c r="AI203" i="1"/>
  <c r="AH203" i="1"/>
  <c r="AG203" i="1"/>
  <c r="AD203" i="1"/>
  <c r="AC203" i="1"/>
  <c r="AA203" i="1"/>
  <c r="Z203" i="1"/>
  <c r="Y203" i="1"/>
  <c r="X203" i="1"/>
  <c r="V203" i="1"/>
  <c r="M203" i="1" s="1"/>
  <c r="U203" i="1"/>
  <c r="R203" i="1"/>
  <c r="Q203" i="1"/>
  <c r="P203" i="1"/>
  <c r="O203" i="1"/>
  <c r="AN203" i="1" s="1"/>
  <c r="N203" i="1"/>
  <c r="L203" i="1"/>
  <c r="K203" i="1"/>
  <c r="I203" i="1"/>
  <c r="H203" i="1"/>
  <c r="G203" i="1"/>
  <c r="F203" i="1"/>
  <c r="CT203" i="1" s="1"/>
  <c r="E203" i="1"/>
  <c r="D203" i="1"/>
  <c r="C203" i="1"/>
  <c r="B203" i="1"/>
  <c r="A203" i="1"/>
  <c r="CU202" i="1"/>
  <c r="CS202" i="1"/>
  <c r="CO202" i="1"/>
  <c r="CL202" i="1"/>
  <c r="CK202" i="1"/>
  <c r="CJ202" i="1"/>
  <c r="CI202" i="1"/>
  <c r="CF202" i="1"/>
  <c r="CC202" i="1"/>
  <c r="CB202" i="1"/>
  <c r="CA202" i="1"/>
  <c r="BZ202" i="1"/>
  <c r="BW202" i="1"/>
  <c r="BT202" i="1"/>
  <c r="BS202" i="1"/>
  <c r="BR202" i="1"/>
  <c r="AZ202" i="1" s="1"/>
  <c r="BQ202" i="1"/>
  <c r="BN202" i="1"/>
  <c r="BK202" i="1"/>
  <c r="BJ202" i="1"/>
  <c r="BA202" i="1" s="1"/>
  <c r="BI202" i="1"/>
  <c r="BH202" i="1"/>
  <c r="BF202" i="1"/>
  <c r="BE202" i="1"/>
  <c r="BD202" i="1"/>
  <c r="BC202" i="1"/>
  <c r="AX202" i="1"/>
  <c r="AW202" i="1"/>
  <c r="AV202" i="1"/>
  <c r="AS202" i="1"/>
  <c r="AR202" i="1"/>
  <c r="AQ202" i="1"/>
  <c r="AP202" i="1"/>
  <c r="AO202" i="1"/>
  <c r="AN202" i="1"/>
  <c r="AM202" i="1"/>
  <c r="AK202" i="1"/>
  <c r="AJ202" i="1"/>
  <c r="AI202" i="1"/>
  <c r="AH202" i="1"/>
  <c r="AG202" i="1"/>
  <c r="AF202" i="1"/>
  <c r="AD202" i="1"/>
  <c r="AC202" i="1"/>
  <c r="AB202" i="1"/>
  <c r="AA202" i="1"/>
  <c r="Z202" i="1"/>
  <c r="Y202" i="1"/>
  <c r="X202" i="1"/>
  <c r="U202" i="1"/>
  <c r="T202" i="1"/>
  <c r="R202" i="1"/>
  <c r="Q202" i="1"/>
  <c r="P202" i="1"/>
  <c r="O202" i="1"/>
  <c r="AU202" i="1" s="1"/>
  <c r="K202" i="1"/>
  <c r="I202" i="1"/>
  <c r="H202" i="1"/>
  <c r="F202" i="1"/>
  <c r="CT202" i="1" s="1"/>
  <c r="D202" i="1"/>
  <c r="C202" i="1"/>
  <c r="B202" i="1"/>
  <c r="A202" i="1"/>
  <c r="CU201" i="1"/>
  <c r="CO201" i="1"/>
  <c r="CL201" i="1"/>
  <c r="CK201" i="1"/>
  <c r="CJ201" i="1"/>
  <c r="CI201" i="1"/>
  <c r="CF201" i="1"/>
  <c r="CC201" i="1"/>
  <c r="CB201" i="1"/>
  <c r="BA201" i="1" s="1"/>
  <c r="CA201" i="1"/>
  <c r="BZ201" i="1"/>
  <c r="BW201" i="1"/>
  <c r="BT201" i="1"/>
  <c r="BB201" i="1" s="1"/>
  <c r="BS201" i="1"/>
  <c r="BR201" i="1"/>
  <c r="BQ201" i="1"/>
  <c r="BN201" i="1"/>
  <c r="BE201" i="1" s="1"/>
  <c r="BK201" i="1"/>
  <c r="BJ201" i="1"/>
  <c r="BI201" i="1"/>
  <c r="BH201" i="1"/>
  <c r="BF201" i="1"/>
  <c r="BD201" i="1"/>
  <c r="BC201" i="1"/>
  <c r="AZ201" i="1"/>
  <c r="AY201" i="1"/>
  <c r="AX201" i="1"/>
  <c r="AV201" i="1"/>
  <c r="AU201" i="1"/>
  <c r="AS201" i="1"/>
  <c r="AR201" i="1"/>
  <c r="AQ201" i="1"/>
  <c r="AP201" i="1"/>
  <c r="AN201" i="1"/>
  <c r="AM201" i="1"/>
  <c r="AJ201" i="1"/>
  <c r="AI201" i="1"/>
  <c r="AH201" i="1"/>
  <c r="AG201" i="1"/>
  <c r="AE201" i="1"/>
  <c r="AD201" i="1"/>
  <c r="AA201" i="1"/>
  <c r="Z201" i="1"/>
  <c r="Y201" i="1"/>
  <c r="X201" i="1"/>
  <c r="U201" i="1"/>
  <c r="T201" i="1"/>
  <c r="R201" i="1"/>
  <c r="Q201" i="1"/>
  <c r="P201" i="1"/>
  <c r="O201" i="1"/>
  <c r="AF201" i="1" s="1"/>
  <c r="K201" i="1"/>
  <c r="I201" i="1"/>
  <c r="H201" i="1"/>
  <c r="D201" i="1"/>
  <c r="C201" i="1"/>
  <c r="B201" i="1"/>
  <c r="A201" i="1"/>
  <c r="CU200" i="1"/>
  <c r="CO200" i="1"/>
  <c r="CL200" i="1"/>
  <c r="CK200" i="1"/>
  <c r="CJ200" i="1"/>
  <c r="CI200" i="1"/>
  <c r="CF200" i="1"/>
  <c r="CC200" i="1"/>
  <c r="CB200" i="1"/>
  <c r="CA200" i="1"/>
  <c r="BZ200" i="1"/>
  <c r="BW200" i="1"/>
  <c r="BT200" i="1"/>
  <c r="BS200" i="1"/>
  <c r="BR200" i="1"/>
  <c r="BQ200" i="1"/>
  <c r="BN200" i="1"/>
  <c r="BE200" i="1" s="1"/>
  <c r="BK200" i="1"/>
  <c r="BJ200" i="1"/>
  <c r="BI200" i="1"/>
  <c r="BH200" i="1"/>
  <c r="AY200" i="1" s="1"/>
  <c r="BF200" i="1"/>
  <c r="BD200" i="1"/>
  <c r="BC200" i="1"/>
  <c r="BB200" i="1"/>
  <c r="AX200" i="1"/>
  <c r="AV200" i="1"/>
  <c r="AU200" i="1"/>
  <c r="AS200" i="1"/>
  <c r="AR200" i="1"/>
  <c r="AQ200" i="1"/>
  <c r="AP200" i="1"/>
  <c r="AM200" i="1"/>
  <c r="AL200" i="1"/>
  <c r="AJ200" i="1"/>
  <c r="AI200" i="1"/>
  <c r="AH200" i="1"/>
  <c r="AG200" i="1"/>
  <c r="AE200" i="1"/>
  <c r="AD200" i="1"/>
  <c r="AA200" i="1"/>
  <c r="Z200" i="1"/>
  <c r="Y200" i="1"/>
  <c r="X200" i="1"/>
  <c r="W200" i="1"/>
  <c r="V200" i="1"/>
  <c r="M200" i="1" s="1"/>
  <c r="U200" i="1"/>
  <c r="R200" i="1"/>
  <c r="I200" i="1" s="1"/>
  <c r="Q200" i="1"/>
  <c r="P200" i="1"/>
  <c r="O200" i="1"/>
  <c r="N200" i="1"/>
  <c r="E200" i="1" s="1"/>
  <c r="CR200" i="1" s="1"/>
  <c r="L200" i="1"/>
  <c r="K200" i="1"/>
  <c r="G200" i="1"/>
  <c r="F200" i="1"/>
  <c r="D200" i="1"/>
  <c r="C200" i="1"/>
  <c r="B200" i="1"/>
  <c r="A200" i="1"/>
  <c r="CU199" i="1"/>
  <c r="CS199" i="1"/>
  <c r="CO199" i="1"/>
  <c r="BE199" i="1" s="1"/>
  <c r="CL199" i="1"/>
  <c r="CK199" i="1"/>
  <c r="CJ199" i="1"/>
  <c r="CI199" i="1"/>
  <c r="CF199" i="1"/>
  <c r="CC199" i="1"/>
  <c r="CB199" i="1"/>
  <c r="CA199" i="1"/>
  <c r="BZ199" i="1"/>
  <c r="BW199" i="1"/>
  <c r="BT199" i="1"/>
  <c r="BS199" i="1"/>
  <c r="BA199" i="1" s="1"/>
  <c r="BR199" i="1"/>
  <c r="BQ199" i="1"/>
  <c r="BN199" i="1"/>
  <c r="BK199" i="1"/>
  <c r="BB199" i="1" s="1"/>
  <c r="BJ199" i="1"/>
  <c r="BI199" i="1"/>
  <c r="BH199" i="1"/>
  <c r="BF199" i="1"/>
  <c r="BD199" i="1"/>
  <c r="BC199" i="1"/>
  <c r="AX199" i="1"/>
  <c r="AW199" i="1"/>
  <c r="AV199" i="1"/>
  <c r="AT199" i="1"/>
  <c r="AS199" i="1"/>
  <c r="AR199" i="1"/>
  <c r="AQ199" i="1"/>
  <c r="AP199" i="1"/>
  <c r="AO199" i="1"/>
  <c r="AM199" i="1"/>
  <c r="AL199" i="1"/>
  <c r="AK199" i="1"/>
  <c r="AJ199" i="1"/>
  <c r="AI199" i="1"/>
  <c r="AH199" i="1"/>
  <c r="AG199" i="1"/>
  <c r="AD199" i="1"/>
  <c r="AC199" i="1"/>
  <c r="AA199" i="1"/>
  <c r="Z199" i="1"/>
  <c r="Y199" i="1"/>
  <c r="X199" i="1"/>
  <c r="V199" i="1"/>
  <c r="M199" i="1" s="1"/>
  <c r="U199" i="1"/>
  <c r="R199" i="1"/>
  <c r="Q199" i="1"/>
  <c r="P199" i="1"/>
  <c r="O199" i="1"/>
  <c r="AN199" i="1" s="1"/>
  <c r="N199" i="1"/>
  <c r="L199" i="1"/>
  <c r="K199" i="1"/>
  <c r="I199" i="1"/>
  <c r="H199" i="1"/>
  <c r="G199" i="1"/>
  <c r="F199" i="1"/>
  <c r="CT199" i="1" s="1"/>
  <c r="E199" i="1"/>
  <c r="D199" i="1"/>
  <c r="C199" i="1"/>
  <c r="B199" i="1"/>
  <c r="A199" i="1"/>
  <c r="CU198" i="1"/>
  <c r="CO198" i="1"/>
  <c r="CL198" i="1"/>
  <c r="CK198" i="1"/>
  <c r="CJ198" i="1"/>
  <c r="CI198" i="1"/>
  <c r="CF198" i="1"/>
  <c r="CC198" i="1"/>
  <c r="CB198" i="1"/>
  <c r="CA198" i="1"/>
  <c r="BZ198" i="1"/>
  <c r="BW198" i="1"/>
  <c r="BT198" i="1"/>
  <c r="BS198" i="1"/>
  <c r="BR198" i="1"/>
  <c r="BQ198" i="1"/>
  <c r="BN198" i="1"/>
  <c r="BK198" i="1"/>
  <c r="BJ198" i="1"/>
  <c r="BA198" i="1" s="1"/>
  <c r="BI198" i="1"/>
  <c r="BH198" i="1"/>
  <c r="BF198" i="1"/>
  <c r="BE198" i="1"/>
  <c r="BD198" i="1"/>
  <c r="BC198" i="1"/>
  <c r="AZ198" i="1"/>
  <c r="AX198" i="1"/>
  <c r="AW198" i="1"/>
  <c r="AV198" i="1"/>
  <c r="AS198" i="1"/>
  <c r="AR198" i="1"/>
  <c r="AQ198" i="1"/>
  <c r="AP198" i="1"/>
  <c r="AO198" i="1"/>
  <c r="AN198" i="1"/>
  <c r="AM198" i="1"/>
  <c r="AK198" i="1"/>
  <c r="AJ198" i="1"/>
  <c r="AI198" i="1"/>
  <c r="AH198" i="1"/>
  <c r="AG198" i="1"/>
  <c r="AF198" i="1"/>
  <c r="AD198" i="1"/>
  <c r="AC198" i="1"/>
  <c r="AB198" i="1"/>
  <c r="AA198" i="1"/>
  <c r="Z198" i="1"/>
  <c r="Y198" i="1"/>
  <c r="X198" i="1"/>
  <c r="U198" i="1"/>
  <c r="T198" i="1"/>
  <c r="R198" i="1"/>
  <c r="Q198" i="1"/>
  <c r="P198" i="1"/>
  <c r="O198" i="1"/>
  <c r="AU198" i="1" s="1"/>
  <c r="K198" i="1"/>
  <c r="I198" i="1"/>
  <c r="H198" i="1"/>
  <c r="D198" i="1"/>
  <c r="C198" i="1"/>
  <c r="B198" i="1"/>
  <c r="A198" i="1"/>
  <c r="CU197" i="1"/>
  <c r="CO197" i="1"/>
  <c r="CL197" i="1"/>
  <c r="CK197" i="1"/>
  <c r="CJ197" i="1"/>
  <c r="CI197" i="1"/>
  <c r="CF197" i="1"/>
  <c r="CC197" i="1"/>
  <c r="CB197" i="1"/>
  <c r="CA197" i="1"/>
  <c r="BZ197" i="1"/>
  <c r="BW197" i="1"/>
  <c r="BT197" i="1"/>
  <c r="BS197" i="1"/>
  <c r="BR197" i="1"/>
  <c r="BQ197" i="1"/>
  <c r="BN197" i="1"/>
  <c r="BK197" i="1"/>
  <c r="BJ197" i="1"/>
  <c r="BI197" i="1"/>
  <c r="AZ197" i="1" s="1"/>
  <c r="BH197" i="1"/>
  <c r="BF197" i="1"/>
  <c r="BD197" i="1"/>
  <c r="BC197" i="1"/>
  <c r="AY197" i="1"/>
  <c r="AX197" i="1"/>
  <c r="AV197" i="1"/>
  <c r="AS197" i="1"/>
  <c r="AR197" i="1"/>
  <c r="AQ197" i="1"/>
  <c r="AP197" i="1"/>
  <c r="AM197" i="1"/>
  <c r="AJ197" i="1"/>
  <c r="AI197" i="1"/>
  <c r="AH197" i="1"/>
  <c r="AG197" i="1"/>
  <c r="AD197" i="1"/>
  <c r="AA197" i="1"/>
  <c r="Z197" i="1"/>
  <c r="Y197" i="1"/>
  <c r="X197" i="1"/>
  <c r="V197" i="1"/>
  <c r="M197" i="1" s="1"/>
  <c r="U197" i="1"/>
  <c r="R197" i="1"/>
  <c r="I197" i="1" s="1"/>
  <c r="Q197" i="1"/>
  <c r="P197" i="1"/>
  <c r="O197" i="1"/>
  <c r="N197" i="1"/>
  <c r="E197" i="1" s="1"/>
  <c r="L197" i="1"/>
  <c r="K197" i="1"/>
  <c r="G197" i="1"/>
  <c r="F197" i="1"/>
  <c r="D197" i="1"/>
  <c r="C197" i="1"/>
  <c r="B197" i="1"/>
  <c r="A197" i="1"/>
  <c r="CU196" i="1"/>
  <c r="CS196" i="1"/>
  <c r="CO196" i="1"/>
  <c r="CL196" i="1"/>
  <c r="BB196" i="1" s="1"/>
  <c r="CK196" i="1"/>
  <c r="CJ196" i="1"/>
  <c r="CI196" i="1"/>
  <c r="CF196" i="1"/>
  <c r="CC196" i="1"/>
  <c r="CB196" i="1"/>
  <c r="CA196" i="1"/>
  <c r="BZ196" i="1"/>
  <c r="BW196" i="1"/>
  <c r="BT196" i="1"/>
  <c r="BS196" i="1"/>
  <c r="BR196" i="1"/>
  <c r="AZ196" i="1" s="1"/>
  <c r="BQ196" i="1"/>
  <c r="AY196" i="1" s="1"/>
  <c r="BN196" i="1"/>
  <c r="BK196" i="1"/>
  <c r="BJ196" i="1"/>
  <c r="BI196" i="1"/>
  <c r="BH196" i="1"/>
  <c r="BF196" i="1"/>
  <c r="BE196" i="1"/>
  <c r="BD196" i="1"/>
  <c r="BC196" i="1"/>
  <c r="BA196" i="1"/>
  <c r="AX196" i="1"/>
  <c r="AW196" i="1"/>
  <c r="AV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D196" i="1"/>
  <c r="AC196" i="1"/>
  <c r="AB196" i="1"/>
  <c r="AA196" i="1"/>
  <c r="Z196" i="1"/>
  <c r="Y196" i="1"/>
  <c r="X196" i="1"/>
  <c r="V196" i="1"/>
  <c r="U196" i="1"/>
  <c r="L196" i="1" s="1"/>
  <c r="T196" i="1"/>
  <c r="R196" i="1"/>
  <c r="Q196" i="1"/>
  <c r="P196" i="1"/>
  <c r="O196" i="1"/>
  <c r="AU196" i="1" s="1"/>
  <c r="N196" i="1"/>
  <c r="I196" i="1"/>
  <c r="F196" i="1"/>
  <c r="CT196" i="1" s="1"/>
  <c r="D196" i="1"/>
  <c r="C196" i="1"/>
  <c r="B196" i="1"/>
  <c r="A196" i="1"/>
  <c r="CU195" i="1"/>
  <c r="CO195" i="1"/>
  <c r="CL195" i="1"/>
  <c r="CK195" i="1"/>
  <c r="CJ195" i="1"/>
  <c r="CI195" i="1"/>
  <c r="CF195" i="1"/>
  <c r="CC195" i="1"/>
  <c r="CB195" i="1"/>
  <c r="CA195" i="1"/>
  <c r="BZ195" i="1"/>
  <c r="BW195" i="1"/>
  <c r="BE195" i="1" s="1"/>
  <c r="BT195" i="1"/>
  <c r="BS195" i="1"/>
  <c r="BR195" i="1"/>
  <c r="BQ195" i="1"/>
  <c r="AY195" i="1" s="1"/>
  <c r="BN195" i="1"/>
  <c r="BK195" i="1"/>
  <c r="BJ195" i="1"/>
  <c r="BA195" i="1" s="1"/>
  <c r="BI195" i="1"/>
  <c r="AZ195" i="1" s="1"/>
  <c r="BH195" i="1"/>
  <c r="BF195" i="1"/>
  <c r="BD195" i="1"/>
  <c r="BC195" i="1"/>
  <c r="AX195" i="1"/>
  <c r="AW195" i="1"/>
  <c r="AV195" i="1"/>
  <c r="AS195" i="1"/>
  <c r="AR195" i="1"/>
  <c r="AQ195" i="1"/>
  <c r="AP195" i="1"/>
  <c r="AO195" i="1"/>
  <c r="AN195" i="1"/>
  <c r="AM195" i="1"/>
  <c r="AK195" i="1"/>
  <c r="AJ195" i="1"/>
  <c r="AI195" i="1"/>
  <c r="AH195" i="1"/>
  <c r="AG195" i="1"/>
  <c r="AF195" i="1"/>
  <c r="AD195" i="1"/>
  <c r="AC195" i="1"/>
  <c r="AB195" i="1"/>
  <c r="AA195" i="1"/>
  <c r="Z195" i="1"/>
  <c r="Y195" i="1"/>
  <c r="X195" i="1"/>
  <c r="U195" i="1"/>
  <c r="T195" i="1"/>
  <c r="R195" i="1"/>
  <c r="Q195" i="1"/>
  <c r="P195" i="1"/>
  <c r="G195" i="1" s="1"/>
  <c r="O195" i="1"/>
  <c r="AU195" i="1" s="1"/>
  <c r="I195" i="1"/>
  <c r="H195" i="1"/>
  <c r="D195" i="1"/>
  <c r="C195" i="1"/>
  <c r="B195" i="1"/>
  <c r="A195" i="1"/>
  <c r="CU194" i="1"/>
  <c r="CO194" i="1"/>
  <c r="CL194" i="1"/>
  <c r="CK194" i="1"/>
  <c r="CJ194" i="1"/>
  <c r="CI194" i="1"/>
  <c r="CF194" i="1"/>
  <c r="CC194" i="1"/>
  <c r="CB194" i="1"/>
  <c r="CA194" i="1"/>
  <c r="BZ194" i="1"/>
  <c r="BW194" i="1"/>
  <c r="BT194" i="1"/>
  <c r="BB194" i="1" s="1"/>
  <c r="BS194" i="1"/>
  <c r="BR194" i="1"/>
  <c r="BQ194" i="1"/>
  <c r="BN194" i="1"/>
  <c r="BE194" i="1" s="1"/>
  <c r="BK194" i="1"/>
  <c r="BJ194" i="1"/>
  <c r="BI194" i="1"/>
  <c r="BH194" i="1"/>
  <c r="AY194" i="1" s="1"/>
  <c r="BF194" i="1"/>
  <c r="BD194" i="1"/>
  <c r="BC194" i="1"/>
  <c r="AZ194" i="1"/>
  <c r="AX194" i="1"/>
  <c r="AV194" i="1"/>
  <c r="AU194" i="1"/>
  <c r="AS194" i="1"/>
  <c r="AR194" i="1"/>
  <c r="AQ194" i="1"/>
  <c r="G194" i="1" s="1"/>
  <c r="AP194" i="1"/>
  <c r="AM194" i="1"/>
  <c r="AJ194" i="1"/>
  <c r="AI194" i="1"/>
  <c r="AH194" i="1"/>
  <c r="AG194" i="1"/>
  <c r="AF194" i="1"/>
  <c r="AE194" i="1"/>
  <c r="AD194" i="1"/>
  <c r="AA194" i="1"/>
  <c r="Z194" i="1"/>
  <c r="Y194" i="1"/>
  <c r="X194" i="1"/>
  <c r="W194" i="1"/>
  <c r="U194" i="1"/>
  <c r="R194" i="1"/>
  <c r="I194" i="1" s="1"/>
  <c r="Q194" i="1"/>
  <c r="P194" i="1"/>
  <c r="O194" i="1"/>
  <c r="L194" i="1"/>
  <c r="D194" i="1"/>
  <c r="C194" i="1"/>
  <c r="B194" i="1"/>
  <c r="A194" i="1"/>
  <c r="CU193" i="1"/>
  <c r="CT193" i="1"/>
  <c r="CO193" i="1"/>
  <c r="CL193" i="1"/>
  <c r="CK193" i="1"/>
  <c r="CJ193" i="1"/>
  <c r="CI193" i="1"/>
  <c r="CF193" i="1"/>
  <c r="CC193" i="1"/>
  <c r="CB193" i="1"/>
  <c r="CA193" i="1"/>
  <c r="BZ193" i="1"/>
  <c r="BW193" i="1"/>
  <c r="BT193" i="1"/>
  <c r="BS193" i="1"/>
  <c r="BA193" i="1" s="1"/>
  <c r="BR193" i="1"/>
  <c r="AZ193" i="1" s="1"/>
  <c r="BQ193" i="1"/>
  <c r="BN193" i="1"/>
  <c r="BK193" i="1"/>
  <c r="BB193" i="1" s="1"/>
  <c r="BJ193" i="1"/>
  <c r="BI193" i="1"/>
  <c r="BH193" i="1"/>
  <c r="BF193" i="1"/>
  <c r="BD193" i="1"/>
  <c r="BC193" i="1"/>
  <c r="AY193" i="1"/>
  <c r="AX193" i="1"/>
  <c r="AV193" i="1"/>
  <c r="AS193" i="1"/>
  <c r="AR193" i="1"/>
  <c r="AQ193" i="1"/>
  <c r="AP193" i="1"/>
  <c r="AM193" i="1"/>
  <c r="AL193" i="1"/>
  <c r="AJ193" i="1"/>
  <c r="AI193" i="1"/>
  <c r="AH193" i="1"/>
  <c r="G193" i="1" s="1"/>
  <c r="AG193" i="1"/>
  <c r="AD193" i="1"/>
  <c r="AA193" i="1"/>
  <c r="Z193" i="1"/>
  <c r="Y193" i="1"/>
  <c r="X193" i="1"/>
  <c r="W193" i="1"/>
  <c r="V193" i="1"/>
  <c r="U193" i="1"/>
  <c r="R193" i="1"/>
  <c r="I193" i="1" s="1"/>
  <c r="Q193" i="1"/>
  <c r="P193" i="1"/>
  <c r="O193" i="1"/>
  <c r="N193" i="1"/>
  <c r="F193" i="1"/>
  <c r="CS193" i="1" s="1"/>
  <c r="D193" i="1"/>
  <c r="C193" i="1"/>
  <c r="B193" i="1"/>
  <c r="A193" i="1"/>
  <c r="CU192" i="1"/>
  <c r="CO192" i="1"/>
  <c r="CL192" i="1"/>
  <c r="BB192" i="1" s="1"/>
  <c r="CK192" i="1"/>
  <c r="CJ192" i="1"/>
  <c r="CI192" i="1"/>
  <c r="CF192" i="1"/>
  <c r="CC192" i="1"/>
  <c r="CB192" i="1"/>
  <c r="CA192" i="1"/>
  <c r="BZ192" i="1"/>
  <c r="BW192" i="1"/>
  <c r="BT192" i="1"/>
  <c r="BS192" i="1"/>
  <c r="BR192" i="1"/>
  <c r="AZ192" i="1" s="1"/>
  <c r="BQ192" i="1"/>
  <c r="BN192" i="1"/>
  <c r="BK192" i="1"/>
  <c r="BJ192" i="1"/>
  <c r="BI192" i="1"/>
  <c r="BH192" i="1"/>
  <c r="BF192" i="1"/>
  <c r="BE192" i="1"/>
  <c r="BD192" i="1"/>
  <c r="BC192" i="1"/>
  <c r="BA192" i="1"/>
  <c r="AX192" i="1"/>
  <c r="AW192" i="1"/>
  <c r="AV192" i="1"/>
  <c r="AT192" i="1"/>
  <c r="AS192" i="1"/>
  <c r="AR192" i="1"/>
  <c r="AQ192" i="1"/>
  <c r="AP192" i="1"/>
  <c r="F192" i="1" s="1"/>
  <c r="AO192" i="1"/>
  <c r="AN192" i="1"/>
  <c r="AM192" i="1"/>
  <c r="AL192" i="1"/>
  <c r="AK192" i="1"/>
  <c r="AJ192" i="1"/>
  <c r="AI192" i="1"/>
  <c r="AH192" i="1"/>
  <c r="AG192" i="1"/>
  <c r="AF192" i="1"/>
  <c r="AD192" i="1"/>
  <c r="AC192" i="1"/>
  <c r="AB192" i="1"/>
  <c r="AA192" i="1"/>
  <c r="Z192" i="1"/>
  <c r="Y192" i="1"/>
  <c r="X192" i="1"/>
  <c r="V192" i="1"/>
  <c r="U192" i="1"/>
  <c r="L192" i="1" s="1"/>
  <c r="T192" i="1"/>
  <c r="R192" i="1"/>
  <c r="Q192" i="1"/>
  <c r="P192" i="1"/>
  <c r="O192" i="1"/>
  <c r="AU192" i="1" s="1"/>
  <c r="N192" i="1"/>
  <c r="I192" i="1"/>
  <c r="D192" i="1"/>
  <c r="C192" i="1"/>
  <c r="B192" i="1"/>
  <c r="A192" i="1"/>
  <c r="CU191" i="1"/>
  <c r="CO191" i="1"/>
  <c r="CL191" i="1"/>
  <c r="CK191" i="1"/>
  <c r="CJ191" i="1"/>
  <c r="CI191" i="1"/>
  <c r="CF191" i="1"/>
  <c r="CC191" i="1"/>
  <c r="CB191" i="1"/>
  <c r="CA191" i="1"/>
  <c r="BZ191" i="1"/>
  <c r="BW191" i="1"/>
  <c r="BE191" i="1" s="1"/>
  <c r="BT191" i="1"/>
  <c r="BS191" i="1"/>
  <c r="BR191" i="1"/>
  <c r="BQ191" i="1"/>
  <c r="AY191" i="1" s="1"/>
  <c r="BN191" i="1"/>
  <c r="BK191" i="1"/>
  <c r="BJ191" i="1"/>
  <c r="BI191" i="1"/>
  <c r="AZ191" i="1" s="1"/>
  <c r="BH191" i="1"/>
  <c r="BF191" i="1"/>
  <c r="BD191" i="1"/>
  <c r="BC191" i="1"/>
  <c r="AX191" i="1"/>
  <c r="AW191" i="1"/>
  <c r="AV191" i="1"/>
  <c r="AS191" i="1"/>
  <c r="AR191" i="1"/>
  <c r="H191" i="1" s="1"/>
  <c r="AQ191" i="1"/>
  <c r="AP191" i="1"/>
  <c r="AO191" i="1"/>
  <c r="AN191" i="1"/>
  <c r="AM191" i="1"/>
  <c r="AK191" i="1"/>
  <c r="AJ191" i="1"/>
  <c r="AI191" i="1"/>
  <c r="AH191" i="1"/>
  <c r="AG191" i="1"/>
  <c r="AF191" i="1"/>
  <c r="AD191" i="1"/>
  <c r="AC191" i="1"/>
  <c r="AB191" i="1"/>
  <c r="AA191" i="1"/>
  <c r="Z191" i="1"/>
  <c r="Y191" i="1"/>
  <c r="X191" i="1"/>
  <c r="U191" i="1"/>
  <c r="T191" i="1"/>
  <c r="R191" i="1"/>
  <c r="Q191" i="1"/>
  <c r="P191" i="1"/>
  <c r="G191" i="1" s="1"/>
  <c r="O191" i="1"/>
  <c r="AU191" i="1" s="1"/>
  <c r="I191" i="1"/>
  <c r="D191" i="1"/>
  <c r="C191" i="1"/>
  <c r="B191" i="1"/>
  <c r="A191" i="1"/>
  <c r="CU190" i="1"/>
  <c r="CO190" i="1"/>
  <c r="CL190" i="1"/>
  <c r="CK190" i="1"/>
  <c r="CJ190" i="1"/>
  <c r="CI190" i="1"/>
  <c r="CF190" i="1"/>
  <c r="CC190" i="1"/>
  <c r="CB190" i="1"/>
  <c r="CA190" i="1"/>
  <c r="BZ190" i="1"/>
  <c r="BW190" i="1"/>
  <c r="BT190" i="1"/>
  <c r="BB190" i="1" s="1"/>
  <c r="BS190" i="1"/>
  <c r="BR190" i="1"/>
  <c r="BQ190" i="1"/>
  <c r="BN190" i="1"/>
  <c r="BE190" i="1" s="1"/>
  <c r="BK190" i="1"/>
  <c r="BJ190" i="1"/>
  <c r="BI190" i="1"/>
  <c r="BH190" i="1"/>
  <c r="AY190" i="1" s="1"/>
  <c r="BF190" i="1"/>
  <c r="BD190" i="1"/>
  <c r="BC190" i="1"/>
  <c r="AZ190" i="1"/>
  <c r="AX190" i="1"/>
  <c r="AV190" i="1"/>
  <c r="AU190" i="1"/>
  <c r="AS190" i="1"/>
  <c r="AR190" i="1"/>
  <c r="AQ190" i="1"/>
  <c r="G190" i="1" s="1"/>
  <c r="AP190" i="1"/>
  <c r="AM190" i="1"/>
  <c r="AJ190" i="1"/>
  <c r="AI190" i="1"/>
  <c r="AH190" i="1"/>
  <c r="AG190" i="1"/>
  <c r="AF190" i="1"/>
  <c r="AE190" i="1"/>
  <c r="AD190" i="1"/>
  <c r="AA190" i="1"/>
  <c r="Z190" i="1"/>
  <c r="Y190" i="1"/>
  <c r="X190" i="1"/>
  <c r="W190" i="1"/>
  <c r="U190" i="1"/>
  <c r="R190" i="1"/>
  <c r="I190" i="1" s="1"/>
  <c r="Q190" i="1"/>
  <c r="P190" i="1"/>
  <c r="O190" i="1"/>
  <c r="L190" i="1"/>
  <c r="D190" i="1"/>
  <c r="C190" i="1"/>
  <c r="B190" i="1"/>
  <c r="A190" i="1"/>
  <c r="CU189" i="1"/>
  <c r="CT189" i="1"/>
  <c r="CO189" i="1"/>
  <c r="CL189" i="1"/>
  <c r="CK189" i="1"/>
  <c r="CJ189" i="1"/>
  <c r="CI189" i="1"/>
  <c r="CF189" i="1"/>
  <c r="CC189" i="1"/>
  <c r="CB189" i="1"/>
  <c r="CA189" i="1"/>
  <c r="BZ189" i="1"/>
  <c r="BW189" i="1"/>
  <c r="BT189" i="1"/>
  <c r="BS189" i="1"/>
  <c r="BA189" i="1" s="1"/>
  <c r="BR189" i="1"/>
  <c r="AZ189" i="1" s="1"/>
  <c r="BQ189" i="1"/>
  <c r="BN189" i="1"/>
  <c r="BK189" i="1"/>
  <c r="BB189" i="1" s="1"/>
  <c r="BJ189" i="1"/>
  <c r="BI189" i="1"/>
  <c r="BH189" i="1"/>
  <c r="BF189" i="1"/>
  <c r="BD189" i="1"/>
  <c r="BC189" i="1"/>
  <c r="AY189" i="1"/>
  <c r="AX189" i="1"/>
  <c r="AV189" i="1"/>
  <c r="AS189" i="1"/>
  <c r="AR189" i="1"/>
  <c r="AQ189" i="1"/>
  <c r="AP189" i="1"/>
  <c r="AM189" i="1"/>
  <c r="AL189" i="1"/>
  <c r="AJ189" i="1"/>
  <c r="AI189" i="1"/>
  <c r="AH189" i="1"/>
  <c r="G189" i="1" s="1"/>
  <c r="AG189" i="1"/>
  <c r="AD189" i="1"/>
  <c r="AA189" i="1"/>
  <c r="Z189" i="1"/>
  <c r="Y189" i="1"/>
  <c r="X189" i="1"/>
  <c r="W189" i="1"/>
  <c r="V189" i="1"/>
  <c r="U189" i="1"/>
  <c r="R189" i="1"/>
  <c r="I189" i="1" s="1"/>
  <c r="Q189" i="1"/>
  <c r="P189" i="1"/>
  <c r="O189" i="1"/>
  <c r="N189" i="1"/>
  <c r="F189" i="1"/>
  <c r="CS189" i="1" s="1"/>
  <c r="D189" i="1"/>
  <c r="C189" i="1"/>
  <c r="B189" i="1"/>
  <c r="A189" i="1"/>
  <c r="CU188" i="1"/>
  <c r="CO188" i="1"/>
  <c r="CL188" i="1"/>
  <c r="BB188" i="1" s="1"/>
  <c r="CK188" i="1"/>
  <c r="CJ188" i="1"/>
  <c r="CI188" i="1"/>
  <c r="CF188" i="1"/>
  <c r="CC188" i="1"/>
  <c r="CB188" i="1"/>
  <c r="CA188" i="1"/>
  <c r="BZ188" i="1"/>
  <c r="BW188" i="1"/>
  <c r="BT188" i="1"/>
  <c r="BS188" i="1"/>
  <c r="BR188" i="1"/>
  <c r="AZ188" i="1" s="1"/>
  <c r="BQ188" i="1"/>
  <c r="BN188" i="1"/>
  <c r="BK188" i="1"/>
  <c r="BJ188" i="1"/>
  <c r="BA188" i="1" s="1"/>
  <c r="BI188" i="1"/>
  <c r="BH188" i="1"/>
  <c r="BF188" i="1"/>
  <c r="BE188" i="1"/>
  <c r="BD188" i="1"/>
  <c r="BC188" i="1"/>
  <c r="AX188" i="1"/>
  <c r="AW188" i="1"/>
  <c r="AV188" i="1"/>
  <c r="AT188" i="1"/>
  <c r="AS188" i="1"/>
  <c r="AR188" i="1"/>
  <c r="AQ188" i="1"/>
  <c r="AP188" i="1"/>
  <c r="F188" i="1" s="1"/>
  <c r="AO188" i="1"/>
  <c r="AN188" i="1"/>
  <c r="AM188" i="1"/>
  <c r="AL188" i="1"/>
  <c r="AK188" i="1"/>
  <c r="AJ188" i="1"/>
  <c r="AI188" i="1"/>
  <c r="AH188" i="1"/>
  <c r="AG188" i="1"/>
  <c r="AF188" i="1"/>
  <c r="AD188" i="1"/>
  <c r="AC188" i="1"/>
  <c r="AB188" i="1"/>
  <c r="AA188" i="1"/>
  <c r="Z188" i="1"/>
  <c r="Y188" i="1"/>
  <c r="X188" i="1"/>
  <c r="V188" i="1"/>
  <c r="U188" i="1"/>
  <c r="L188" i="1" s="1"/>
  <c r="T188" i="1"/>
  <c r="R188" i="1"/>
  <c r="Q188" i="1"/>
  <c r="P188" i="1"/>
  <c r="O188" i="1"/>
  <c r="AU188" i="1" s="1"/>
  <c r="N188" i="1"/>
  <c r="I188" i="1"/>
  <c r="D188" i="1"/>
  <c r="C188" i="1"/>
  <c r="B188" i="1"/>
  <c r="A188" i="1"/>
  <c r="CU187" i="1"/>
  <c r="CO187" i="1"/>
  <c r="CL187" i="1"/>
  <c r="CK187" i="1"/>
  <c r="CJ187" i="1"/>
  <c r="CI187" i="1"/>
  <c r="CF187" i="1"/>
  <c r="CC187" i="1"/>
  <c r="CB187" i="1"/>
  <c r="CA187" i="1"/>
  <c r="BZ187" i="1"/>
  <c r="BW187" i="1"/>
  <c r="BE187" i="1" s="1"/>
  <c r="BT187" i="1"/>
  <c r="BS187" i="1"/>
  <c r="BR187" i="1"/>
  <c r="BQ187" i="1"/>
  <c r="AY187" i="1" s="1"/>
  <c r="BN187" i="1"/>
  <c r="BK187" i="1"/>
  <c r="BJ187" i="1"/>
  <c r="BA187" i="1" s="1"/>
  <c r="BI187" i="1"/>
  <c r="AZ187" i="1" s="1"/>
  <c r="BH187" i="1"/>
  <c r="BF187" i="1"/>
  <c r="BD187" i="1"/>
  <c r="BC187" i="1"/>
  <c r="AX187" i="1"/>
  <c r="AW187" i="1"/>
  <c r="AV187" i="1"/>
  <c r="AS187" i="1"/>
  <c r="AR187" i="1"/>
  <c r="AQ187" i="1"/>
  <c r="AP187" i="1"/>
  <c r="AO187" i="1"/>
  <c r="AN187" i="1"/>
  <c r="AM187" i="1"/>
  <c r="AK187" i="1"/>
  <c r="AJ187" i="1"/>
  <c r="AI187" i="1"/>
  <c r="AH187" i="1"/>
  <c r="AG187" i="1"/>
  <c r="AF187" i="1"/>
  <c r="AD187" i="1"/>
  <c r="AC187" i="1"/>
  <c r="AB187" i="1"/>
  <c r="AA187" i="1"/>
  <c r="Z187" i="1"/>
  <c r="Y187" i="1"/>
  <c r="X187" i="1"/>
  <c r="U187" i="1"/>
  <c r="T187" i="1"/>
  <c r="R187" i="1"/>
  <c r="Q187" i="1"/>
  <c r="P187" i="1"/>
  <c r="G187" i="1" s="1"/>
  <c r="O187" i="1"/>
  <c r="AU187" i="1" s="1"/>
  <c r="I187" i="1"/>
  <c r="H187" i="1"/>
  <c r="D187" i="1"/>
  <c r="C187" i="1"/>
  <c r="B187" i="1"/>
  <c r="A187" i="1"/>
  <c r="CU186" i="1"/>
  <c r="CO186" i="1"/>
  <c r="CL186" i="1"/>
  <c r="CK186" i="1"/>
  <c r="CJ186" i="1"/>
  <c r="CI186" i="1"/>
  <c r="CF186" i="1"/>
  <c r="CC186" i="1"/>
  <c r="CB186" i="1"/>
  <c r="CA186" i="1"/>
  <c r="BZ186" i="1"/>
  <c r="BW186" i="1"/>
  <c r="BT186" i="1"/>
  <c r="BB186" i="1" s="1"/>
  <c r="BS186" i="1"/>
  <c r="BR186" i="1"/>
  <c r="BQ186" i="1"/>
  <c r="BN186" i="1"/>
  <c r="BE186" i="1" s="1"/>
  <c r="BK186" i="1"/>
  <c r="BJ186" i="1"/>
  <c r="BI186" i="1"/>
  <c r="BH186" i="1"/>
  <c r="AY186" i="1" s="1"/>
  <c r="BF186" i="1"/>
  <c r="BD186" i="1"/>
  <c r="BC186" i="1"/>
  <c r="AZ186" i="1"/>
  <c r="AX186" i="1"/>
  <c r="AV186" i="1"/>
  <c r="AU186" i="1"/>
  <c r="AS186" i="1"/>
  <c r="AR186" i="1"/>
  <c r="AQ186" i="1"/>
  <c r="G186" i="1" s="1"/>
  <c r="AP186" i="1"/>
  <c r="AM186" i="1"/>
  <c r="AJ186" i="1"/>
  <c r="AI186" i="1"/>
  <c r="AH186" i="1"/>
  <c r="AG186" i="1"/>
  <c r="AF186" i="1"/>
  <c r="AE186" i="1"/>
  <c r="AD186" i="1"/>
  <c r="AA186" i="1"/>
  <c r="Z186" i="1"/>
  <c r="Y186" i="1"/>
  <c r="X186" i="1"/>
  <c r="W186" i="1"/>
  <c r="U186" i="1"/>
  <c r="R186" i="1"/>
  <c r="I186" i="1" s="1"/>
  <c r="Q186" i="1"/>
  <c r="P186" i="1"/>
  <c r="O186" i="1"/>
  <c r="L186" i="1"/>
  <c r="D186" i="1"/>
  <c r="C186" i="1"/>
  <c r="B186" i="1"/>
  <c r="A186" i="1"/>
  <c r="CU185" i="1"/>
  <c r="CT185" i="1"/>
  <c r="CO185" i="1"/>
  <c r="CL185" i="1"/>
  <c r="CK185" i="1"/>
  <c r="CJ185" i="1"/>
  <c r="CI185" i="1"/>
  <c r="CF185" i="1"/>
  <c r="CC185" i="1"/>
  <c r="CB185" i="1"/>
  <c r="CA185" i="1"/>
  <c r="BZ185" i="1"/>
  <c r="BW185" i="1"/>
  <c r="BT185" i="1"/>
  <c r="BS185" i="1"/>
  <c r="BA185" i="1" s="1"/>
  <c r="BR185" i="1"/>
  <c r="AZ185" i="1" s="1"/>
  <c r="BQ185" i="1"/>
  <c r="BN185" i="1"/>
  <c r="BK185" i="1"/>
  <c r="BB185" i="1" s="1"/>
  <c r="BJ185" i="1"/>
  <c r="BI185" i="1"/>
  <c r="BH185" i="1"/>
  <c r="BF185" i="1"/>
  <c r="BD185" i="1"/>
  <c r="BC185" i="1"/>
  <c r="AY185" i="1"/>
  <c r="AX185" i="1"/>
  <c r="AV185" i="1"/>
  <c r="AS185" i="1"/>
  <c r="AR185" i="1"/>
  <c r="AQ185" i="1"/>
  <c r="AP185" i="1"/>
  <c r="AM185" i="1"/>
  <c r="AL185" i="1"/>
  <c r="AJ185" i="1"/>
  <c r="AI185" i="1"/>
  <c r="AH185" i="1"/>
  <c r="G185" i="1" s="1"/>
  <c r="AG185" i="1"/>
  <c r="AD185" i="1"/>
  <c r="AA185" i="1"/>
  <c r="Z185" i="1"/>
  <c r="Y185" i="1"/>
  <c r="X185" i="1"/>
  <c r="W185" i="1"/>
  <c r="V185" i="1"/>
  <c r="U185" i="1"/>
  <c r="R185" i="1"/>
  <c r="I185" i="1" s="1"/>
  <c r="Q185" i="1"/>
  <c r="P185" i="1"/>
  <c r="O185" i="1"/>
  <c r="N185" i="1"/>
  <c r="F185" i="1"/>
  <c r="CS185" i="1" s="1"/>
  <c r="D185" i="1"/>
  <c r="C185" i="1"/>
  <c r="B185" i="1"/>
  <c r="A185" i="1"/>
  <c r="CU184" i="1"/>
  <c r="CO184" i="1"/>
  <c r="CL184" i="1"/>
  <c r="BB184" i="1" s="1"/>
  <c r="CK184" i="1"/>
  <c r="CJ184" i="1"/>
  <c r="CI184" i="1"/>
  <c r="CF184" i="1"/>
  <c r="CC184" i="1"/>
  <c r="CB184" i="1"/>
  <c r="CA184" i="1"/>
  <c r="BZ184" i="1"/>
  <c r="BW184" i="1"/>
  <c r="BT184" i="1"/>
  <c r="BS184" i="1"/>
  <c r="BR184" i="1"/>
  <c r="AZ184" i="1" s="1"/>
  <c r="BQ184" i="1"/>
  <c r="BN184" i="1"/>
  <c r="BK184" i="1"/>
  <c r="BJ184" i="1"/>
  <c r="BI184" i="1"/>
  <c r="BH184" i="1"/>
  <c r="BF184" i="1"/>
  <c r="BE184" i="1"/>
  <c r="BD184" i="1"/>
  <c r="BC184" i="1"/>
  <c r="BA184" i="1"/>
  <c r="AX184" i="1"/>
  <c r="AW184" i="1"/>
  <c r="AV184" i="1"/>
  <c r="AT184" i="1"/>
  <c r="AS184" i="1"/>
  <c r="AR184" i="1"/>
  <c r="AQ184" i="1"/>
  <c r="AP184" i="1"/>
  <c r="F184" i="1" s="1"/>
  <c r="AO184" i="1"/>
  <c r="AN184" i="1"/>
  <c r="AM184" i="1"/>
  <c r="AL184" i="1"/>
  <c r="AK184" i="1"/>
  <c r="AJ184" i="1"/>
  <c r="AI184" i="1"/>
  <c r="AH184" i="1"/>
  <c r="AG184" i="1"/>
  <c r="AF184" i="1"/>
  <c r="AD184" i="1"/>
  <c r="AC184" i="1"/>
  <c r="AB184" i="1"/>
  <c r="AA184" i="1"/>
  <c r="Z184" i="1"/>
  <c r="Y184" i="1"/>
  <c r="X184" i="1"/>
  <c r="V184" i="1"/>
  <c r="U184" i="1"/>
  <c r="L184" i="1" s="1"/>
  <c r="T184" i="1"/>
  <c r="R184" i="1"/>
  <c r="Q184" i="1"/>
  <c r="P184" i="1"/>
  <c r="O184" i="1"/>
  <c r="AU184" i="1" s="1"/>
  <c r="N184" i="1"/>
  <c r="I184" i="1"/>
  <c r="D184" i="1"/>
  <c r="C184" i="1"/>
  <c r="B184" i="1"/>
  <c r="A184" i="1"/>
  <c r="CU183" i="1"/>
  <c r="CO183" i="1"/>
  <c r="CL183" i="1"/>
  <c r="CK183" i="1"/>
  <c r="CJ183" i="1"/>
  <c r="CI183" i="1"/>
  <c r="CF183" i="1"/>
  <c r="CC183" i="1"/>
  <c r="CB183" i="1"/>
  <c r="CA183" i="1"/>
  <c r="BZ183" i="1"/>
  <c r="BW183" i="1"/>
  <c r="BE183" i="1" s="1"/>
  <c r="BT183" i="1"/>
  <c r="BS183" i="1"/>
  <c r="BR183" i="1"/>
  <c r="BQ183" i="1"/>
  <c r="AY183" i="1" s="1"/>
  <c r="BN183" i="1"/>
  <c r="BK183" i="1"/>
  <c r="BJ183" i="1"/>
  <c r="BI183" i="1"/>
  <c r="AZ183" i="1" s="1"/>
  <c r="BH183" i="1"/>
  <c r="BF183" i="1"/>
  <c r="BD183" i="1"/>
  <c r="BC183" i="1"/>
  <c r="AX183" i="1"/>
  <c r="AW183" i="1"/>
  <c r="AV183" i="1"/>
  <c r="AS183" i="1"/>
  <c r="AR183" i="1"/>
  <c r="H183" i="1" s="1"/>
  <c r="AQ183" i="1"/>
  <c r="AP183" i="1"/>
  <c r="AO183" i="1"/>
  <c r="AN183" i="1"/>
  <c r="AM183" i="1"/>
  <c r="AK183" i="1"/>
  <c r="AJ183" i="1"/>
  <c r="AI183" i="1"/>
  <c r="AH183" i="1"/>
  <c r="AG183" i="1"/>
  <c r="AF183" i="1"/>
  <c r="AD183" i="1"/>
  <c r="AC183" i="1"/>
  <c r="AB183" i="1"/>
  <c r="AA183" i="1"/>
  <c r="Z183" i="1"/>
  <c r="Y183" i="1"/>
  <c r="X183" i="1"/>
  <c r="U183" i="1"/>
  <c r="T183" i="1"/>
  <c r="R183" i="1"/>
  <c r="Q183" i="1"/>
  <c r="P183" i="1"/>
  <c r="G183" i="1" s="1"/>
  <c r="O183" i="1"/>
  <c r="AU183" i="1" s="1"/>
  <c r="I183" i="1"/>
  <c r="D183" i="1"/>
  <c r="C183" i="1"/>
  <c r="B183" i="1"/>
  <c r="A183" i="1"/>
  <c r="CU182" i="1"/>
  <c r="CO182" i="1"/>
  <c r="CL182" i="1"/>
  <c r="CK182" i="1"/>
  <c r="CJ182" i="1"/>
  <c r="CI182" i="1"/>
  <c r="CF182" i="1"/>
  <c r="CC182" i="1"/>
  <c r="CB182" i="1"/>
  <c r="CA182" i="1"/>
  <c r="BZ182" i="1"/>
  <c r="BW182" i="1"/>
  <c r="BT182" i="1"/>
  <c r="BB182" i="1" s="1"/>
  <c r="BS182" i="1"/>
  <c r="BR182" i="1"/>
  <c r="BQ182" i="1"/>
  <c r="BN182" i="1"/>
  <c r="BE182" i="1" s="1"/>
  <c r="BK182" i="1"/>
  <c r="BJ182" i="1"/>
  <c r="BI182" i="1"/>
  <c r="BH182" i="1"/>
  <c r="AY182" i="1" s="1"/>
  <c r="BF182" i="1"/>
  <c r="BD182" i="1"/>
  <c r="BC182" i="1"/>
  <c r="AZ182" i="1"/>
  <c r="AX182" i="1"/>
  <c r="AV182" i="1"/>
  <c r="AU182" i="1"/>
  <c r="AS182" i="1"/>
  <c r="AR182" i="1"/>
  <c r="AQ182" i="1"/>
  <c r="G182" i="1" s="1"/>
  <c r="AP182" i="1"/>
  <c r="AM182" i="1"/>
  <c r="AJ182" i="1"/>
  <c r="AI182" i="1"/>
  <c r="AH182" i="1"/>
  <c r="AG182" i="1"/>
  <c r="AF182" i="1"/>
  <c r="AE182" i="1"/>
  <c r="AD182" i="1"/>
  <c r="AA182" i="1"/>
  <c r="Z182" i="1"/>
  <c r="Y182" i="1"/>
  <c r="X182" i="1"/>
  <c r="W182" i="1"/>
  <c r="U182" i="1"/>
  <c r="R182" i="1"/>
  <c r="I182" i="1" s="1"/>
  <c r="Q182" i="1"/>
  <c r="P182" i="1"/>
  <c r="O182" i="1"/>
  <c r="L182" i="1"/>
  <c r="D182" i="1"/>
  <c r="C182" i="1"/>
  <c r="B182" i="1"/>
  <c r="A182" i="1"/>
  <c r="CU181" i="1"/>
  <c r="CT181" i="1"/>
  <c r="CO181" i="1"/>
  <c r="CL181" i="1"/>
  <c r="CK181" i="1"/>
  <c r="CJ181" i="1"/>
  <c r="CI181" i="1"/>
  <c r="CF181" i="1"/>
  <c r="CC181" i="1"/>
  <c r="CB181" i="1"/>
  <c r="CA181" i="1"/>
  <c r="BZ181" i="1"/>
  <c r="BW181" i="1"/>
  <c r="BT181" i="1"/>
  <c r="BS181" i="1"/>
  <c r="BA181" i="1" s="1"/>
  <c r="BR181" i="1"/>
  <c r="AZ181" i="1" s="1"/>
  <c r="BQ181" i="1"/>
  <c r="BN181" i="1"/>
  <c r="BK181" i="1"/>
  <c r="BB181" i="1" s="1"/>
  <c r="BJ181" i="1"/>
  <c r="BI181" i="1"/>
  <c r="BH181" i="1"/>
  <c r="BF181" i="1"/>
  <c r="BD181" i="1"/>
  <c r="BC181" i="1"/>
  <c r="AY181" i="1"/>
  <c r="AX181" i="1"/>
  <c r="AV181" i="1"/>
  <c r="AS181" i="1"/>
  <c r="AR181" i="1"/>
  <c r="AQ181" i="1"/>
  <c r="AP181" i="1"/>
  <c r="AM181" i="1"/>
  <c r="AL181" i="1"/>
  <c r="AJ181" i="1"/>
  <c r="AI181" i="1"/>
  <c r="AH181" i="1"/>
  <c r="G181" i="1" s="1"/>
  <c r="AG181" i="1"/>
  <c r="AD181" i="1"/>
  <c r="AA181" i="1"/>
  <c r="Z181" i="1"/>
  <c r="Y181" i="1"/>
  <c r="X181" i="1"/>
  <c r="W181" i="1"/>
  <c r="V181" i="1"/>
  <c r="U181" i="1"/>
  <c r="R181" i="1"/>
  <c r="I181" i="1" s="1"/>
  <c r="Q181" i="1"/>
  <c r="P181" i="1"/>
  <c r="O181" i="1"/>
  <c r="N181" i="1"/>
  <c r="F181" i="1"/>
  <c r="CS181" i="1" s="1"/>
  <c r="D181" i="1"/>
  <c r="C181" i="1"/>
  <c r="B181" i="1"/>
  <c r="A181" i="1"/>
  <c r="CU180" i="1"/>
  <c r="CO180" i="1"/>
  <c r="CL180" i="1"/>
  <c r="CK180" i="1"/>
  <c r="CJ180" i="1"/>
  <c r="CI180" i="1"/>
  <c r="CF180" i="1"/>
  <c r="CC180" i="1"/>
  <c r="CB180" i="1"/>
  <c r="CA180" i="1"/>
  <c r="AZ180" i="1" s="1"/>
  <c r="BZ180" i="1"/>
  <c r="BW180" i="1"/>
  <c r="BE180" i="1" s="1"/>
  <c r="BT180" i="1"/>
  <c r="BS180" i="1"/>
  <c r="BA180" i="1" s="1"/>
  <c r="BR180" i="1"/>
  <c r="BQ180" i="1"/>
  <c r="BN180" i="1"/>
  <c r="BK180" i="1"/>
  <c r="BB180" i="1" s="1"/>
  <c r="BJ180" i="1"/>
  <c r="BI180" i="1"/>
  <c r="BH180" i="1"/>
  <c r="BF180" i="1"/>
  <c r="BD180" i="1"/>
  <c r="BC180" i="1"/>
  <c r="AX180" i="1"/>
  <c r="AW180" i="1"/>
  <c r="AV180" i="1"/>
  <c r="AT180" i="1"/>
  <c r="AS180" i="1"/>
  <c r="AR180" i="1"/>
  <c r="AQ180" i="1"/>
  <c r="AP180" i="1"/>
  <c r="AO180" i="1"/>
  <c r="AN180" i="1"/>
  <c r="AM180" i="1"/>
  <c r="AL180" i="1"/>
  <c r="AK180" i="1"/>
  <c r="AJ180" i="1"/>
  <c r="I180" i="1" s="1"/>
  <c r="AI180" i="1"/>
  <c r="AH180" i="1"/>
  <c r="AG180" i="1"/>
  <c r="AF180" i="1"/>
  <c r="AD180" i="1"/>
  <c r="AC180" i="1"/>
  <c r="AB180" i="1"/>
  <c r="AA180" i="1"/>
  <c r="Z180" i="1"/>
  <c r="Y180" i="1"/>
  <c r="X180" i="1"/>
  <c r="F180" i="1" s="1"/>
  <c r="V180" i="1"/>
  <c r="U180" i="1"/>
  <c r="T180" i="1"/>
  <c r="R180" i="1"/>
  <c r="Q180" i="1"/>
  <c r="H180" i="1" s="1"/>
  <c r="P180" i="1"/>
  <c r="O180" i="1"/>
  <c r="AU180" i="1" s="1"/>
  <c r="N180" i="1"/>
  <c r="L180" i="1"/>
  <c r="D180" i="1"/>
  <c r="C180" i="1"/>
  <c r="B180" i="1"/>
  <c r="A180" i="1"/>
  <c r="CU179" i="1"/>
  <c r="CS179" i="1"/>
  <c r="CO179" i="1"/>
  <c r="CL179" i="1"/>
  <c r="CK179" i="1"/>
  <c r="CJ179" i="1"/>
  <c r="CI179" i="1"/>
  <c r="CF179" i="1"/>
  <c r="CC179" i="1"/>
  <c r="CB179" i="1"/>
  <c r="CA179" i="1"/>
  <c r="BZ179" i="1"/>
  <c r="BW179" i="1"/>
  <c r="BT179" i="1"/>
  <c r="BS179" i="1"/>
  <c r="BR179" i="1"/>
  <c r="BQ179" i="1"/>
  <c r="BN179" i="1"/>
  <c r="BK179" i="1"/>
  <c r="BJ179" i="1"/>
  <c r="BA179" i="1" s="1"/>
  <c r="BI179" i="1"/>
  <c r="BH179" i="1"/>
  <c r="AY179" i="1" s="1"/>
  <c r="BF179" i="1"/>
  <c r="BE179" i="1"/>
  <c r="BD179" i="1"/>
  <c r="BC179" i="1"/>
  <c r="AZ179" i="1"/>
  <c r="AX179" i="1"/>
  <c r="AW179" i="1"/>
  <c r="AV179" i="1"/>
  <c r="AS179" i="1"/>
  <c r="AR179" i="1"/>
  <c r="AQ179" i="1"/>
  <c r="G179" i="1" s="1"/>
  <c r="AP179" i="1"/>
  <c r="AN179" i="1"/>
  <c r="AM179" i="1"/>
  <c r="AJ179" i="1"/>
  <c r="AI179" i="1"/>
  <c r="AH179" i="1"/>
  <c r="AG179" i="1"/>
  <c r="AE179" i="1"/>
  <c r="AD179" i="1"/>
  <c r="AA179" i="1"/>
  <c r="Z179" i="1"/>
  <c r="Y179" i="1"/>
  <c r="X179" i="1"/>
  <c r="W179" i="1"/>
  <c r="U179" i="1"/>
  <c r="R179" i="1"/>
  <c r="Q179" i="1"/>
  <c r="P179" i="1"/>
  <c r="O179" i="1"/>
  <c r="N179" i="1"/>
  <c r="I179" i="1"/>
  <c r="F179" i="1"/>
  <c r="CT179" i="1" s="1"/>
  <c r="D179" i="1"/>
  <c r="C179" i="1"/>
  <c r="B179" i="1"/>
  <c r="A179" i="1"/>
  <c r="CU178" i="1"/>
  <c r="CO178" i="1"/>
  <c r="CL178" i="1"/>
  <c r="CK178" i="1"/>
  <c r="BA178" i="1" s="1"/>
  <c r="CJ178" i="1"/>
  <c r="CI178" i="1"/>
  <c r="CF178" i="1"/>
  <c r="CC178" i="1"/>
  <c r="BB178" i="1" s="1"/>
  <c r="CB178" i="1"/>
  <c r="CA178" i="1"/>
  <c r="BZ178" i="1"/>
  <c r="BW178" i="1"/>
  <c r="BE178" i="1" s="1"/>
  <c r="BT178" i="1"/>
  <c r="BS178" i="1"/>
  <c r="BR178" i="1"/>
  <c r="BQ178" i="1"/>
  <c r="AY178" i="1" s="1"/>
  <c r="BN178" i="1"/>
  <c r="BK178" i="1"/>
  <c r="BJ178" i="1"/>
  <c r="BI178" i="1"/>
  <c r="BH178" i="1"/>
  <c r="BF178" i="1"/>
  <c r="BD178" i="1"/>
  <c r="BC178" i="1"/>
  <c r="AZ178" i="1"/>
  <c r="AX178" i="1"/>
  <c r="AW178" i="1"/>
  <c r="AV178" i="1"/>
  <c r="AT178" i="1"/>
  <c r="AS178" i="1"/>
  <c r="AR178" i="1"/>
  <c r="AQ178" i="1"/>
  <c r="AP178" i="1"/>
  <c r="AO178" i="1"/>
  <c r="AN178" i="1"/>
  <c r="AM178" i="1"/>
  <c r="AL178" i="1"/>
  <c r="AK178" i="1"/>
  <c r="AJ178" i="1"/>
  <c r="I178" i="1" s="1"/>
  <c r="AI178" i="1"/>
  <c r="AH178" i="1"/>
  <c r="AG178" i="1"/>
  <c r="AF178" i="1"/>
  <c r="AD178" i="1"/>
  <c r="AC178" i="1"/>
  <c r="AB178" i="1"/>
  <c r="AA178" i="1"/>
  <c r="Z178" i="1"/>
  <c r="Y178" i="1"/>
  <c r="X178" i="1"/>
  <c r="F178" i="1" s="1"/>
  <c r="V178" i="1"/>
  <c r="U178" i="1"/>
  <c r="T178" i="1"/>
  <c r="R178" i="1"/>
  <c r="Q178" i="1"/>
  <c r="P178" i="1"/>
  <c r="G178" i="1" s="1"/>
  <c r="O178" i="1"/>
  <c r="AU178" i="1" s="1"/>
  <c r="N178" i="1"/>
  <c r="H178" i="1"/>
  <c r="D178" i="1"/>
  <c r="C178" i="1"/>
  <c r="B178" i="1"/>
  <c r="A178" i="1"/>
  <c r="CU177" i="1"/>
  <c r="CO177" i="1"/>
  <c r="CL177" i="1"/>
  <c r="CK177" i="1"/>
  <c r="CJ177" i="1"/>
  <c r="AZ177" i="1" s="1"/>
  <c r="CI177" i="1"/>
  <c r="CF177" i="1"/>
  <c r="CC177" i="1"/>
  <c r="CB177" i="1"/>
  <c r="BA177" i="1" s="1"/>
  <c r="CA177" i="1"/>
  <c r="BZ177" i="1"/>
  <c r="BW177" i="1"/>
  <c r="BT177" i="1"/>
  <c r="BB177" i="1" s="1"/>
  <c r="BS177" i="1"/>
  <c r="BR177" i="1"/>
  <c r="BQ177" i="1"/>
  <c r="BN177" i="1"/>
  <c r="BE177" i="1" s="1"/>
  <c r="BK177" i="1"/>
  <c r="BJ177" i="1"/>
  <c r="BI177" i="1"/>
  <c r="BH177" i="1"/>
  <c r="BF177" i="1"/>
  <c r="BD177" i="1"/>
  <c r="BC177" i="1"/>
  <c r="AY177" i="1"/>
  <c r="AX177" i="1"/>
  <c r="AV177" i="1"/>
  <c r="AU177" i="1"/>
  <c r="AS177" i="1"/>
  <c r="AR177" i="1"/>
  <c r="AQ177" i="1"/>
  <c r="AP177" i="1"/>
  <c r="AM177" i="1"/>
  <c r="L177" i="1" s="1"/>
  <c r="AJ177" i="1"/>
  <c r="AI177" i="1"/>
  <c r="AH177" i="1"/>
  <c r="AG177" i="1"/>
  <c r="AD177" i="1"/>
  <c r="AA177" i="1"/>
  <c r="I177" i="1" s="1"/>
  <c r="Z177" i="1"/>
  <c r="Y177" i="1"/>
  <c r="X177" i="1"/>
  <c r="W177" i="1"/>
  <c r="U177" i="1"/>
  <c r="R177" i="1"/>
  <c r="Q177" i="1"/>
  <c r="P177" i="1"/>
  <c r="O177" i="1"/>
  <c r="G177" i="1"/>
  <c r="D177" i="1"/>
  <c r="C177" i="1"/>
  <c r="B177" i="1"/>
  <c r="A177" i="1"/>
  <c r="CU176" i="1"/>
  <c r="CT176" i="1"/>
  <c r="CO176" i="1"/>
  <c r="CL176" i="1"/>
  <c r="CK176" i="1"/>
  <c r="CJ176" i="1"/>
  <c r="CI176" i="1"/>
  <c r="AY176" i="1" s="1"/>
  <c r="CF176" i="1"/>
  <c r="CC176" i="1"/>
  <c r="CB176" i="1"/>
  <c r="CA176" i="1"/>
  <c r="AZ176" i="1" s="1"/>
  <c r="BZ176" i="1"/>
  <c r="BW176" i="1"/>
  <c r="BT176" i="1"/>
  <c r="BS176" i="1"/>
  <c r="BA176" i="1" s="1"/>
  <c r="BR176" i="1"/>
  <c r="BQ176" i="1"/>
  <c r="BN176" i="1"/>
  <c r="BK176" i="1"/>
  <c r="BB176" i="1" s="1"/>
  <c r="BJ176" i="1"/>
  <c r="BI176" i="1"/>
  <c r="BH176" i="1"/>
  <c r="BF176" i="1"/>
  <c r="BD176" i="1"/>
  <c r="BC176" i="1"/>
  <c r="AX176" i="1"/>
  <c r="AV176" i="1"/>
  <c r="AT176" i="1"/>
  <c r="AS176" i="1"/>
  <c r="AR176" i="1"/>
  <c r="AQ176" i="1"/>
  <c r="AP176" i="1"/>
  <c r="AM176" i="1"/>
  <c r="AL176" i="1"/>
  <c r="AJ176" i="1"/>
  <c r="AI176" i="1"/>
  <c r="AH176" i="1"/>
  <c r="G176" i="1" s="1"/>
  <c r="AG176" i="1"/>
  <c r="AD176" i="1"/>
  <c r="L176" i="1" s="1"/>
  <c r="AA176" i="1"/>
  <c r="Z176" i="1"/>
  <c r="Y176" i="1"/>
  <c r="X176" i="1"/>
  <c r="V176" i="1"/>
  <c r="U176" i="1"/>
  <c r="R176" i="1"/>
  <c r="I176" i="1" s="1"/>
  <c r="Q176" i="1"/>
  <c r="P176" i="1"/>
  <c r="O176" i="1"/>
  <c r="AW176" i="1" s="1"/>
  <c r="N176" i="1"/>
  <c r="F176" i="1"/>
  <c r="D176" i="1"/>
  <c r="C176" i="1"/>
  <c r="B176" i="1"/>
  <c r="A176" i="1"/>
  <c r="CU175" i="1"/>
  <c r="CO175" i="1"/>
  <c r="CL175" i="1"/>
  <c r="BB175" i="1" s="1"/>
  <c r="CK175" i="1"/>
  <c r="CJ175" i="1"/>
  <c r="CI175" i="1"/>
  <c r="CF175" i="1"/>
  <c r="CC175" i="1"/>
  <c r="CB175" i="1"/>
  <c r="CA175" i="1"/>
  <c r="BZ175" i="1"/>
  <c r="AY175" i="1" s="1"/>
  <c r="BW175" i="1"/>
  <c r="BT175" i="1"/>
  <c r="BS175" i="1"/>
  <c r="BR175" i="1"/>
  <c r="AZ175" i="1" s="1"/>
  <c r="BQ175" i="1"/>
  <c r="BN175" i="1"/>
  <c r="BK175" i="1"/>
  <c r="BJ175" i="1"/>
  <c r="BI175" i="1"/>
  <c r="BH175" i="1"/>
  <c r="BF175" i="1"/>
  <c r="BE175" i="1"/>
  <c r="BD175" i="1"/>
  <c r="BC175" i="1"/>
  <c r="BA175" i="1"/>
  <c r="AX175" i="1"/>
  <c r="AW175" i="1"/>
  <c r="AV175" i="1"/>
  <c r="AT175" i="1"/>
  <c r="AS175" i="1"/>
  <c r="AR175" i="1"/>
  <c r="AQ175" i="1"/>
  <c r="AP175" i="1"/>
  <c r="AO175" i="1"/>
  <c r="AM175" i="1"/>
  <c r="AL175" i="1"/>
  <c r="AK175" i="1"/>
  <c r="AJ175" i="1"/>
  <c r="AI175" i="1"/>
  <c r="AH175" i="1"/>
  <c r="AG175" i="1"/>
  <c r="F175" i="1" s="1"/>
  <c r="AD175" i="1"/>
  <c r="AC175" i="1"/>
  <c r="AA175" i="1"/>
  <c r="Z175" i="1"/>
  <c r="Y175" i="1"/>
  <c r="G175" i="1" s="1"/>
  <c r="X175" i="1"/>
  <c r="V175" i="1"/>
  <c r="U175" i="1"/>
  <c r="L175" i="1" s="1"/>
  <c r="R175" i="1"/>
  <c r="Q175" i="1"/>
  <c r="P175" i="1"/>
  <c r="O175" i="1"/>
  <c r="AN175" i="1" s="1"/>
  <c r="N175" i="1"/>
  <c r="I175" i="1"/>
  <c r="D175" i="1"/>
  <c r="C175" i="1"/>
  <c r="B175" i="1"/>
  <c r="A175" i="1"/>
  <c r="CU174" i="1"/>
  <c r="CO174" i="1"/>
  <c r="CL174" i="1"/>
  <c r="CK174" i="1"/>
  <c r="BA174" i="1" s="1"/>
  <c r="CJ174" i="1"/>
  <c r="CI174" i="1"/>
  <c r="CF174" i="1"/>
  <c r="CC174" i="1"/>
  <c r="BB174" i="1" s="1"/>
  <c r="CB174" i="1"/>
  <c r="CA174" i="1"/>
  <c r="BZ174" i="1"/>
  <c r="BW174" i="1"/>
  <c r="BE174" i="1" s="1"/>
  <c r="BT174" i="1"/>
  <c r="BS174" i="1"/>
  <c r="BR174" i="1"/>
  <c r="BQ174" i="1"/>
  <c r="AY174" i="1" s="1"/>
  <c r="BN174" i="1"/>
  <c r="BK174" i="1"/>
  <c r="BJ174" i="1"/>
  <c r="BI174" i="1"/>
  <c r="BH174" i="1"/>
  <c r="BF174" i="1"/>
  <c r="BD174" i="1"/>
  <c r="BC174" i="1"/>
  <c r="AZ174" i="1"/>
  <c r="AX174" i="1"/>
  <c r="AW174" i="1"/>
  <c r="AV174" i="1"/>
  <c r="AT174" i="1"/>
  <c r="AS174" i="1"/>
  <c r="AR174" i="1"/>
  <c r="H174" i="1" s="1"/>
  <c r="AQ174" i="1"/>
  <c r="AP174" i="1"/>
  <c r="AO174" i="1"/>
  <c r="AN174" i="1"/>
  <c r="AM174" i="1"/>
  <c r="AL174" i="1"/>
  <c r="AK174" i="1"/>
  <c r="AJ174" i="1"/>
  <c r="I174" i="1" s="1"/>
  <c r="AI174" i="1"/>
  <c r="AH174" i="1"/>
  <c r="AG174" i="1"/>
  <c r="AF174" i="1"/>
  <c r="AD174" i="1"/>
  <c r="AC174" i="1"/>
  <c r="AB174" i="1"/>
  <c r="AA174" i="1"/>
  <c r="Z174" i="1"/>
  <c r="Y174" i="1"/>
  <c r="X174" i="1"/>
  <c r="F174" i="1" s="1"/>
  <c r="V174" i="1"/>
  <c r="U174" i="1"/>
  <c r="T174" i="1"/>
  <c r="R174" i="1"/>
  <c r="Q174" i="1"/>
  <c r="P174" i="1"/>
  <c r="G174" i="1" s="1"/>
  <c r="O174" i="1"/>
  <c r="AU174" i="1" s="1"/>
  <c r="N174" i="1"/>
  <c r="L174" i="1"/>
  <c r="D174" i="1"/>
  <c r="C174" i="1"/>
  <c r="B174" i="1"/>
  <c r="A174" i="1"/>
  <c r="CU173" i="1"/>
  <c r="CO173" i="1"/>
  <c r="CL173" i="1"/>
  <c r="CK173" i="1"/>
  <c r="CJ173" i="1"/>
  <c r="AZ173" i="1" s="1"/>
  <c r="CI173" i="1"/>
  <c r="CF173" i="1"/>
  <c r="CC173" i="1"/>
  <c r="CB173" i="1"/>
  <c r="BA173" i="1" s="1"/>
  <c r="CA173" i="1"/>
  <c r="BZ173" i="1"/>
  <c r="BW173" i="1"/>
  <c r="BT173" i="1"/>
  <c r="BB173" i="1" s="1"/>
  <c r="BS173" i="1"/>
  <c r="BR173" i="1"/>
  <c r="BQ173" i="1"/>
  <c r="BN173" i="1"/>
  <c r="BE173" i="1" s="1"/>
  <c r="BK173" i="1"/>
  <c r="BJ173" i="1"/>
  <c r="BI173" i="1"/>
  <c r="BH173" i="1"/>
  <c r="BF173" i="1"/>
  <c r="BD173" i="1"/>
  <c r="BC173" i="1"/>
  <c r="AY173" i="1"/>
  <c r="AX173" i="1"/>
  <c r="AV173" i="1"/>
  <c r="AS173" i="1"/>
  <c r="AR173" i="1"/>
  <c r="AQ173" i="1"/>
  <c r="AP173" i="1"/>
  <c r="AM173" i="1"/>
  <c r="L173" i="1" s="1"/>
  <c r="AJ173" i="1"/>
  <c r="AI173" i="1"/>
  <c r="AH173" i="1"/>
  <c r="AG173" i="1"/>
  <c r="AD173" i="1"/>
  <c r="AA173" i="1"/>
  <c r="I173" i="1" s="1"/>
  <c r="Z173" i="1"/>
  <c r="Y173" i="1"/>
  <c r="X173" i="1"/>
  <c r="U173" i="1"/>
  <c r="R173" i="1"/>
  <c r="Q173" i="1"/>
  <c r="P173" i="1"/>
  <c r="O173" i="1"/>
  <c r="AE173" i="1" s="1"/>
  <c r="G173" i="1"/>
  <c r="D173" i="1"/>
  <c r="C173" i="1"/>
  <c r="B173" i="1"/>
  <c r="A173" i="1"/>
  <c r="CU172" i="1"/>
  <c r="CT172" i="1"/>
  <c r="CO172" i="1"/>
  <c r="CL172" i="1"/>
  <c r="CK172" i="1"/>
  <c r="CJ172" i="1"/>
  <c r="CI172" i="1"/>
  <c r="AY172" i="1" s="1"/>
  <c r="CF172" i="1"/>
  <c r="CC172" i="1"/>
  <c r="CB172" i="1"/>
  <c r="CA172" i="1"/>
  <c r="AZ172" i="1" s="1"/>
  <c r="BZ172" i="1"/>
  <c r="BW172" i="1"/>
  <c r="BT172" i="1"/>
  <c r="BS172" i="1"/>
  <c r="BA172" i="1" s="1"/>
  <c r="BR172" i="1"/>
  <c r="BQ172" i="1"/>
  <c r="BN172" i="1"/>
  <c r="BE172" i="1" s="1"/>
  <c r="BK172" i="1"/>
  <c r="BJ172" i="1"/>
  <c r="BI172" i="1"/>
  <c r="BH172" i="1"/>
  <c r="BF172" i="1"/>
  <c r="BD172" i="1"/>
  <c r="BC172" i="1"/>
  <c r="BB172" i="1"/>
  <c r="AX172" i="1"/>
  <c r="AV172" i="1"/>
  <c r="AT172" i="1"/>
  <c r="AS172" i="1"/>
  <c r="AR172" i="1"/>
  <c r="AQ172" i="1"/>
  <c r="AP172" i="1"/>
  <c r="AM172" i="1"/>
  <c r="AL172" i="1"/>
  <c r="AJ172" i="1"/>
  <c r="AI172" i="1"/>
  <c r="AH172" i="1"/>
  <c r="G172" i="1" s="1"/>
  <c r="AG172" i="1"/>
  <c r="AD172" i="1"/>
  <c r="L172" i="1" s="1"/>
  <c r="AA172" i="1"/>
  <c r="Z172" i="1"/>
  <c r="Y172" i="1"/>
  <c r="X172" i="1"/>
  <c r="V172" i="1"/>
  <c r="U172" i="1"/>
  <c r="R172" i="1"/>
  <c r="I172" i="1" s="1"/>
  <c r="Q172" i="1"/>
  <c r="P172" i="1"/>
  <c r="O172" i="1"/>
  <c r="AW172" i="1" s="1"/>
  <c r="N172" i="1"/>
  <c r="F172" i="1"/>
  <c r="CS172" i="1" s="1"/>
  <c r="D172" i="1"/>
  <c r="C172" i="1"/>
  <c r="B172" i="1"/>
  <c r="A172" i="1"/>
  <c r="CU171" i="1"/>
  <c r="CO171" i="1"/>
  <c r="CL171" i="1"/>
  <c r="BB171" i="1" s="1"/>
  <c r="CK171" i="1"/>
  <c r="CJ171" i="1"/>
  <c r="CI171" i="1"/>
  <c r="CF171" i="1"/>
  <c r="CC171" i="1"/>
  <c r="CB171" i="1"/>
  <c r="CA171" i="1"/>
  <c r="BZ171" i="1"/>
  <c r="AY171" i="1" s="1"/>
  <c r="BW171" i="1"/>
  <c r="BT171" i="1"/>
  <c r="BS171" i="1"/>
  <c r="BR171" i="1"/>
  <c r="AZ171" i="1" s="1"/>
  <c r="BQ171" i="1"/>
  <c r="BN171" i="1"/>
  <c r="BK171" i="1"/>
  <c r="BJ171" i="1"/>
  <c r="BI171" i="1"/>
  <c r="BH171" i="1"/>
  <c r="BF171" i="1"/>
  <c r="BE171" i="1"/>
  <c r="BD171" i="1"/>
  <c r="BC171" i="1"/>
  <c r="BA171" i="1"/>
  <c r="AX171" i="1"/>
  <c r="AW171" i="1"/>
  <c r="AV171" i="1"/>
  <c r="AT171" i="1"/>
  <c r="AS171" i="1"/>
  <c r="AR171" i="1"/>
  <c r="AQ171" i="1"/>
  <c r="AP171" i="1"/>
  <c r="AO171" i="1"/>
  <c r="AM171" i="1"/>
  <c r="AL171" i="1"/>
  <c r="AK171" i="1"/>
  <c r="AJ171" i="1"/>
  <c r="AI171" i="1"/>
  <c r="AH171" i="1"/>
  <c r="AG171" i="1"/>
  <c r="AD171" i="1"/>
  <c r="AC171" i="1"/>
  <c r="AA171" i="1"/>
  <c r="Z171" i="1"/>
  <c r="Y171" i="1"/>
  <c r="G171" i="1" s="1"/>
  <c r="X171" i="1"/>
  <c r="V171" i="1"/>
  <c r="U171" i="1"/>
  <c r="R171" i="1"/>
  <c r="I171" i="1" s="1"/>
  <c r="Q171" i="1"/>
  <c r="P171" i="1"/>
  <c r="O171" i="1"/>
  <c r="AN171" i="1" s="1"/>
  <c r="N171" i="1"/>
  <c r="F171" i="1"/>
  <c r="D171" i="1"/>
  <c r="C171" i="1"/>
  <c r="B171" i="1"/>
  <c r="A171" i="1"/>
  <c r="CU170" i="1"/>
  <c r="CO170" i="1"/>
  <c r="CL170" i="1"/>
  <c r="CK170" i="1"/>
  <c r="CJ170" i="1"/>
  <c r="CI170" i="1"/>
  <c r="CF170" i="1"/>
  <c r="CC170" i="1"/>
  <c r="BB170" i="1" s="1"/>
  <c r="CB170" i="1"/>
  <c r="CA170" i="1"/>
  <c r="BZ170" i="1"/>
  <c r="BW170" i="1"/>
  <c r="BE170" i="1" s="1"/>
  <c r="BT170" i="1"/>
  <c r="BS170" i="1"/>
  <c r="BR170" i="1"/>
  <c r="BQ170" i="1"/>
  <c r="AY170" i="1" s="1"/>
  <c r="BN170" i="1"/>
  <c r="BK170" i="1"/>
  <c r="BJ170" i="1"/>
  <c r="BA170" i="1" s="1"/>
  <c r="BI170" i="1"/>
  <c r="AZ170" i="1" s="1"/>
  <c r="BH170" i="1"/>
  <c r="BF170" i="1"/>
  <c r="BD170" i="1"/>
  <c r="BC170" i="1"/>
  <c r="AX170" i="1"/>
  <c r="AW170" i="1"/>
  <c r="AV170" i="1"/>
  <c r="AT170" i="1"/>
  <c r="AS170" i="1"/>
  <c r="AR170" i="1"/>
  <c r="AQ170" i="1"/>
  <c r="AP170" i="1"/>
  <c r="AO170" i="1"/>
  <c r="AN170" i="1"/>
  <c r="AM170" i="1"/>
  <c r="AL170" i="1"/>
  <c r="AK170" i="1"/>
  <c r="AJ170" i="1"/>
  <c r="I170" i="1" s="1"/>
  <c r="AI170" i="1"/>
  <c r="AH170" i="1"/>
  <c r="AG170" i="1"/>
  <c r="AF170" i="1"/>
  <c r="AD170" i="1"/>
  <c r="AC170" i="1"/>
  <c r="AB170" i="1"/>
  <c r="AA170" i="1"/>
  <c r="Z170" i="1"/>
  <c r="Y170" i="1"/>
  <c r="X170" i="1"/>
  <c r="F170" i="1" s="1"/>
  <c r="CT170" i="1" s="1"/>
  <c r="V170" i="1"/>
  <c r="U170" i="1"/>
  <c r="T170" i="1"/>
  <c r="R170" i="1"/>
  <c r="Q170" i="1"/>
  <c r="H170" i="1" s="1"/>
  <c r="P170" i="1"/>
  <c r="O170" i="1"/>
  <c r="AU170" i="1" s="1"/>
  <c r="N170" i="1"/>
  <c r="L170" i="1"/>
  <c r="D170" i="1"/>
  <c r="C170" i="1"/>
  <c r="B170" i="1"/>
  <c r="A170" i="1"/>
  <c r="CU169" i="1"/>
  <c r="CO169" i="1"/>
  <c r="CL169" i="1"/>
  <c r="CK169" i="1"/>
  <c r="CJ169" i="1"/>
  <c r="CI169" i="1"/>
  <c r="CF169" i="1"/>
  <c r="CC169" i="1"/>
  <c r="CB169" i="1"/>
  <c r="BA169" i="1" s="1"/>
  <c r="CA169" i="1"/>
  <c r="BZ169" i="1"/>
  <c r="BW169" i="1"/>
  <c r="BT169" i="1"/>
  <c r="BB169" i="1" s="1"/>
  <c r="BS169" i="1"/>
  <c r="BR169" i="1"/>
  <c r="BQ169" i="1"/>
  <c r="BN169" i="1"/>
  <c r="BE169" i="1" s="1"/>
  <c r="BK169" i="1"/>
  <c r="BJ169" i="1"/>
  <c r="BI169" i="1"/>
  <c r="BH169" i="1"/>
  <c r="BF169" i="1"/>
  <c r="BD169" i="1"/>
  <c r="BC169" i="1"/>
  <c r="AZ169" i="1"/>
  <c r="AY169" i="1"/>
  <c r="AX169" i="1"/>
  <c r="AV169" i="1"/>
  <c r="AU169" i="1"/>
  <c r="AS169" i="1"/>
  <c r="AR169" i="1"/>
  <c r="AQ169" i="1"/>
  <c r="AP169" i="1"/>
  <c r="AN169" i="1"/>
  <c r="AM169" i="1"/>
  <c r="AJ169" i="1"/>
  <c r="AI169" i="1"/>
  <c r="AH169" i="1"/>
  <c r="AG169" i="1"/>
  <c r="AF169" i="1"/>
  <c r="AE169" i="1"/>
  <c r="AD169" i="1"/>
  <c r="AA169" i="1"/>
  <c r="I169" i="1" s="1"/>
  <c r="Z169" i="1"/>
  <c r="Y169" i="1"/>
  <c r="X169" i="1"/>
  <c r="W169" i="1"/>
  <c r="U169" i="1"/>
  <c r="T169" i="1"/>
  <c r="R169" i="1"/>
  <c r="Q169" i="1"/>
  <c r="P169" i="1"/>
  <c r="O169" i="1"/>
  <c r="H169" i="1"/>
  <c r="D169" i="1"/>
  <c r="C169" i="1"/>
  <c r="B169" i="1"/>
  <c r="A169" i="1"/>
  <c r="CU168" i="1"/>
  <c r="CT168" i="1"/>
  <c r="CO168" i="1"/>
  <c r="CL168" i="1"/>
  <c r="CK168" i="1"/>
  <c r="CJ168" i="1"/>
  <c r="CI168" i="1"/>
  <c r="CF168" i="1"/>
  <c r="CC168" i="1"/>
  <c r="CB168" i="1"/>
  <c r="CA168" i="1"/>
  <c r="BZ168" i="1"/>
  <c r="BW168" i="1"/>
  <c r="BT168" i="1"/>
  <c r="BS168" i="1"/>
  <c r="BR168" i="1"/>
  <c r="BQ168" i="1"/>
  <c r="BN168" i="1"/>
  <c r="BE168" i="1" s="1"/>
  <c r="BK168" i="1"/>
  <c r="BJ168" i="1"/>
  <c r="BI168" i="1"/>
  <c r="BH168" i="1"/>
  <c r="AY168" i="1" s="1"/>
  <c r="BF168" i="1"/>
  <c r="BD168" i="1"/>
  <c r="BC168" i="1"/>
  <c r="BB168" i="1"/>
  <c r="AX168" i="1"/>
  <c r="AV168" i="1"/>
  <c r="AU168" i="1"/>
  <c r="AS168" i="1"/>
  <c r="AR168" i="1"/>
  <c r="AQ168" i="1"/>
  <c r="AP168" i="1"/>
  <c r="AM168" i="1"/>
  <c r="AL168" i="1"/>
  <c r="AJ168" i="1"/>
  <c r="AI168" i="1"/>
  <c r="AH168" i="1"/>
  <c r="G168" i="1" s="1"/>
  <c r="AG168" i="1"/>
  <c r="AE168" i="1"/>
  <c r="AD168" i="1"/>
  <c r="AA168" i="1"/>
  <c r="Z168" i="1"/>
  <c r="Y168" i="1"/>
  <c r="X168" i="1"/>
  <c r="W168" i="1"/>
  <c r="V168" i="1"/>
  <c r="U168" i="1"/>
  <c r="R168" i="1"/>
  <c r="I168" i="1" s="1"/>
  <c r="Q168" i="1"/>
  <c r="P168" i="1"/>
  <c r="O168" i="1"/>
  <c r="N168" i="1"/>
  <c r="F168" i="1"/>
  <c r="D168" i="1"/>
  <c r="C168" i="1"/>
  <c r="B168" i="1"/>
  <c r="A168" i="1"/>
  <c r="CU167" i="1"/>
  <c r="CO167" i="1"/>
  <c r="CL167" i="1"/>
  <c r="BB167" i="1" s="1"/>
  <c r="CK167" i="1"/>
  <c r="CJ167" i="1"/>
  <c r="CI167" i="1"/>
  <c r="CF167" i="1"/>
  <c r="CC167" i="1"/>
  <c r="CB167" i="1"/>
  <c r="CA167" i="1"/>
  <c r="BZ167" i="1"/>
  <c r="AY167" i="1" s="1"/>
  <c r="BW167" i="1"/>
  <c r="BT167" i="1"/>
  <c r="BS167" i="1"/>
  <c r="BR167" i="1"/>
  <c r="AZ167" i="1" s="1"/>
  <c r="BQ167" i="1"/>
  <c r="BN167" i="1"/>
  <c r="BK167" i="1"/>
  <c r="BJ167" i="1"/>
  <c r="BI167" i="1"/>
  <c r="BH167" i="1"/>
  <c r="BF167" i="1"/>
  <c r="BE167" i="1"/>
  <c r="BD167" i="1"/>
  <c r="BC167" i="1"/>
  <c r="BA167" i="1"/>
  <c r="AX167" i="1"/>
  <c r="AW167" i="1"/>
  <c r="AV167" i="1"/>
  <c r="AT167" i="1"/>
  <c r="AS167" i="1"/>
  <c r="AR167" i="1"/>
  <c r="AQ167" i="1"/>
  <c r="AP167" i="1"/>
  <c r="AO167" i="1"/>
  <c r="AM167" i="1"/>
  <c r="AL167" i="1"/>
  <c r="AK167" i="1"/>
  <c r="AJ167" i="1"/>
  <c r="AI167" i="1"/>
  <c r="AH167" i="1"/>
  <c r="AG167" i="1"/>
  <c r="AD167" i="1"/>
  <c r="AC167" i="1"/>
  <c r="AA167" i="1"/>
  <c r="Z167" i="1"/>
  <c r="Y167" i="1"/>
  <c r="G167" i="1" s="1"/>
  <c r="X167" i="1"/>
  <c r="V167" i="1"/>
  <c r="U167" i="1"/>
  <c r="R167" i="1"/>
  <c r="I167" i="1" s="1"/>
  <c r="Q167" i="1"/>
  <c r="P167" i="1"/>
  <c r="O167" i="1"/>
  <c r="AN167" i="1" s="1"/>
  <c r="N167" i="1"/>
  <c r="F167" i="1"/>
  <c r="CS167" i="1" s="1"/>
  <c r="D167" i="1"/>
  <c r="C167" i="1"/>
  <c r="B167" i="1"/>
  <c r="A167" i="1"/>
  <c r="CU166" i="1"/>
  <c r="CO166" i="1"/>
  <c r="CL166" i="1"/>
  <c r="CK166" i="1"/>
  <c r="CJ166" i="1"/>
  <c r="CI166" i="1"/>
  <c r="CF166" i="1"/>
  <c r="CC166" i="1"/>
  <c r="BB166" i="1" s="1"/>
  <c r="CB166" i="1"/>
  <c r="CA166" i="1"/>
  <c r="BZ166" i="1"/>
  <c r="BW166" i="1"/>
  <c r="BE166" i="1" s="1"/>
  <c r="BT166" i="1"/>
  <c r="BS166" i="1"/>
  <c r="BR166" i="1"/>
  <c r="BQ166" i="1"/>
  <c r="AY166" i="1" s="1"/>
  <c r="BN166" i="1"/>
  <c r="BK166" i="1"/>
  <c r="BJ166" i="1"/>
  <c r="BA166" i="1" s="1"/>
  <c r="BI166" i="1"/>
  <c r="AZ166" i="1" s="1"/>
  <c r="BH166" i="1"/>
  <c r="BF166" i="1"/>
  <c r="BD166" i="1"/>
  <c r="BC166" i="1"/>
  <c r="AX166" i="1"/>
  <c r="AW166" i="1"/>
  <c r="AV166" i="1"/>
  <c r="AT166" i="1"/>
  <c r="AS166" i="1"/>
  <c r="AR166" i="1"/>
  <c r="AQ166" i="1"/>
  <c r="AP166" i="1"/>
  <c r="AO166" i="1"/>
  <c r="AN166" i="1"/>
  <c r="AM166" i="1"/>
  <c r="AL166" i="1"/>
  <c r="AK166" i="1"/>
  <c r="AJ166" i="1"/>
  <c r="I166" i="1" s="1"/>
  <c r="AI166" i="1"/>
  <c r="AH166" i="1"/>
  <c r="AG166" i="1"/>
  <c r="AF166" i="1"/>
  <c r="AD166" i="1"/>
  <c r="AC166" i="1"/>
  <c r="AB166" i="1"/>
  <c r="AA166" i="1"/>
  <c r="Z166" i="1"/>
  <c r="Y166" i="1"/>
  <c r="X166" i="1"/>
  <c r="F166" i="1" s="1"/>
  <c r="CT166" i="1" s="1"/>
  <c r="V166" i="1"/>
  <c r="U166" i="1"/>
  <c r="T166" i="1"/>
  <c r="R166" i="1"/>
  <c r="Q166" i="1"/>
  <c r="H166" i="1" s="1"/>
  <c r="P166" i="1"/>
  <c r="O166" i="1"/>
  <c r="AU166" i="1" s="1"/>
  <c r="N166" i="1"/>
  <c r="L166" i="1"/>
  <c r="D166" i="1"/>
  <c r="C166" i="1"/>
  <c r="B166" i="1"/>
  <c r="A166" i="1"/>
  <c r="CU165" i="1"/>
  <c r="CO165" i="1"/>
  <c r="CL165" i="1"/>
  <c r="CK165" i="1"/>
  <c r="CJ165" i="1"/>
  <c r="CI165" i="1"/>
  <c r="CF165" i="1"/>
  <c r="CC165" i="1"/>
  <c r="CB165" i="1"/>
  <c r="BA165" i="1" s="1"/>
  <c r="CA165" i="1"/>
  <c r="BZ165" i="1"/>
  <c r="BW165" i="1"/>
  <c r="BT165" i="1"/>
  <c r="BB165" i="1" s="1"/>
  <c r="BS165" i="1"/>
  <c r="BR165" i="1"/>
  <c r="BQ165" i="1"/>
  <c r="BN165" i="1"/>
  <c r="BE165" i="1" s="1"/>
  <c r="BK165" i="1"/>
  <c r="BJ165" i="1"/>
  <c r="BI165" i="1"/>
  <c r="BH165" i="1"/>
  <c r="BF165" i="1"/>
  <c r="BD165" i="1"/>
  <c r="BC165" i="1"/>
  <c r="AZ165" i="1"/>
  <c r="AY165" i="1"/>
  <c r="AX165" i="1"/>
  <c r="AV165" i="1"/>
  <c r="AU165" i="1"/>
  <c r="AS165" i="1"/>
  <c r="AR165" i="1"/>
  <c r="AQ165" i="1"/>
  <c r="AP165" i="1"/>
  <c r="AN165" i="1"/>
  <c r="AM165" i="1"/>
  <c r="AJ165" i="1"/>
  <c r="AI165" i="1"/>
  <c r="AH165" i="1"/>
  <c r="AG165" i="1"/>
  <c r="AF165" i="1"/>
  <c r="AE165" i="1"/>
  <c r="AD165" i="1"/>
  <c r="AA165" i="1"/>
  <c r="I165" i="1" s="1"/>
  <c r="Z165" i="1"/>
  <c r="Y165" i="1"/>
  <c r="X165" i="1"/>
  <c r="W165" i="1"/>
  <c r="U165" i="1"/>
  <c r="T165" i="1"/>
  <c r="R165" i="1"/>
  <c r="Q165" i="1"/>
  <c r="P165" i="1"/>
  <c r="O165" i="1"/>
  <c r="H165" i="1"/>
  <c r="D165" i="1"/>
  <c r="C165" i="1"/>
  <c r="B165" i="1"/>
  <c r="A165" i="1"/>
  <c r="CU164" i="1"/>
  <c r="CT164" i="1"/>
  <c r="CO164" i="1"/>
  <c r="CL164" i="1"/>
  <c r="CK164" i="1"/>
  <c r="CJ164" i="1"/>
  <c r="CI164" i="1"/>
  <c r="CF164" i="1"/>
  <c r="CC164" i="1"/>
  <c r="CB164" i="1"/>
  <c r="CA164" i="1"/>
  <c r="BZ164" i="1"/>
  <c r="BW164" i="1"/>
  <c r="BT164" i="1"/>
  <c r="BS164" i="1"/>
  <c r="BR164" i="1"/>
  <c r="BQ164" i="1"/>
  <c r="BN164" i="1"/>
  <c r="BE164" i="1" s="1"/>
  <c r="BK164" i="1"/>
  <c r="BJ164" i="1"/>
  <c r="BI164" i="1"/>
  <c r="BH164" i="1"/>
  <c r="AY164" i="1" s="1"/>
  <c r="BF164" i="1"/>
  <c r="BD164" i="1"/>
  <c r="BC164" i="1"/>
  <c r="BB164" i="1"/>
  <c r="AX164" i="1"/>
  <c r="AV164" i="1"/>
  <c r="AU164" i="1"/>
  <c r="AS164" i="1"/>
  <c r="AR164" i="1"/>
  <c r="AQ164" i="1"/>
  <c r="AP164" i="1"/>
  <c r="AM164" i="1"/>
  <c r="AL164" i="1"/>
  <c r="AJ164" i="1"/>
  <c r="AI164" i="1"/>
  <c r="AH164" i="1"/>
  <c r="G164" i="1" s="1"/>
  <c r="AG164" i="1"/>
  <c r="AE164" i="1"/>
  <c r="AD164" i="1"/>
  <c r="AA164" i="1"/>
  <c r="Z164" i="1"/>
  <c r="Y164" i="1"/>
  <c r="X164" i="1"/>
  <c r="W164" i="1"/>
  <c r="V164" i="1"/>
  <c r="U164" i="1"/>
  <c r="R164" i="1"/>
  <c r="I164" i="1" s="1"/>
  <c r="Q164" i="1"/>
  <c r="P164" i="1"/>
  <c r="O164" i="1"/>
  <c r="N164" i="1"/>
  <c r="F164" i="1"/>
  <c r="D164" i="1"/>
  <c r="C164" i="1"/>
  <c r="B164" i="1"/>
  <c r="A164" i="1"/>
  <c r="CU163" i="1"/>
  <c r="CO163" i="1"/>
  <c r="CL163" i="1"/>
  <c r="BB163" i="1" s="1"/>
  <c r="CK163" i="1"/>
  <c r="CJ163" i="1"/>
  <c r="CI163" i="1"/>
  <c r="CF163" i="1"/>
  <c r="CC163" i="1"/>
  <c r="CB163" i="1"/>
  <c r="CA163" i="1"/>
  <c r="BZ163" i="1"/>
  <c r="AY163" i="1" s="1"/>
  <c r="BW163" i="1"/>
  <c r="BT163" i="1"/>
  <c r="BS163" i="1"/>
  <c r="BR163" i="1"/>
  <c r="AZ163" i="1" s="1"/>
  <c r="BQ163" i="1"/>
  <c r="BN163" i="1"/>
  <c r="BK163" i="1"/>
  <c r="BJ163" i="1"/>
  <c r="BI163" i="1"/>
  <c r="BH163" i="1"/>
  <c r="BF163" i="1"/>
  <c r="BE163" i="1"/>
  <c r="BD163" i="1"/>
  <c r="BC163" i="1"/>
  <c r="BA163" i="1"/>
  <c r="AX163" i="1"/>
  <c r="AW163" i="1"/>
  <c r="AV163" i="1"/>
  <c r="AT163" i="1"/>
  <c r="AS163" i="1"/>
  <c r="AR163" i="1"/>
  <c r="AQ163" i="1"/>
  <c r="AP163" i="1"/>
  <c r="AO163" i="1"/>
  <c r="AM163" i="1"/>
  <c r="AL163" i="1"/>
  <c r="AK163" i="1"/>
  <c r="AJ163" i="1"/>
  <c r="AI163" i="1"/>
  <c r="AH163" i="1"/>
  <c r="AG163" i="1"/>
  <c r="AD163" i="1"/>
  <c r="AC163" i="1"/>
  <c r="AA163" i="1"/>
  <c r="Z163" i="1"/>
  <c r="Y163" i="1"/>
  <c r="G163" i="1" s="1"/>
  <c r="X163" i="1"/>
  <c r="V163" i="1"/>
  <c r="U163" i="1"/>
  <c r="R163" i="1"/>
  <c r="I163" i="1" s="1"/>
  <c r="Q163" i="1"/>
  <c r="P163" i="1"/>
  <c r="O163" i="1"/>
  <c r="AN163" i="1" s="1"/>
  <c r="N163" i="1"/>
  <c r="F163" i="1"/>
  <c r="CS163" i="1" s="1"/>
  <c r="D163" i="1"/>
  <c r="C163" i="1"/>
  <c r="B163" i="1"/>
  <c r="A163" i="1"/>
  <c r="CU162" i="1"/>
  <c r="CO162" i="1"/>
  <c r="CL162" i="1"/>
  <c r="CK162" i="1"/>
  <c r="CJ162" i="1"/>
  <c r="CI162" i="1"/>
  <c r="CF162" i="1"/>
  <c r="CC162" i="1"/>
  <c r="BB162" i="1" s="1"/>
  <c r="CB162" i="1"/>
  <c r="CA162" i="1"/>
  <c r="BZ162" i="1"/>
  <c r="BW162" i="1"/>
  <c r="BE162" i="1" s="1"/>
  <c r="BT162" i="1"/>
  <c r="BS162" i="1"/>
  <c r="BR162" i="1"/>
  <c r="BQ162" i="1"/>
  <c r="AY162" i="1" s="1"/>
  <c r="BN162" i="1"/>
  <c r="BK162" i="1"/>
  <c r="BJ162" i="1"/>
  <c r="BA162" i="1" s="1"/>
  <c r="BI162" i="1"/>
  <c r="AZ162" i="1" s="1"/>
  <c r="BH162" i="1"/>
  <c r="BF162" i="1"/>
  <c r="BD162" i="1"/>
  <c r="BC162" i="1"/>
  <c r="AX162" i="1"/>
  <c r="AW162" i="1"/>
  <c r="AV162" i="1"/>
  <c r="AT162" i="1"/>
  <c r="AS162" i="1"/>
  <c r="AR162" i="1"/>
  <c r="AQ162" i="1"/>
  <c r="AP162" i="1"/>
  <c r="AO162" i="1"/>
  <c r="AN162" i="1"/>
  <c r="AM162" i="1"/>
  <c r="AL162" i="1"/>
  <c r="AK162" i="1"/>
  <c r="AJ162" i="1"/>
  <c r="I162" i="1" s="1"/>
  <c r="AI162" i="1"/>
  <c r="AH162" i="1"/>
  <c r="AG162" i="1"/>
  <c r="AF162" i="1"/>
  <c r="AD162" i="1"/>
  <c r="AC162" i="1"/>
  <c r="AB162" i="1"/>
  <c r="AA162" i="1"/>
  <c r="Z162" i="1"/>
  <c r="Y162" i="1"/>
  <c r="X162" i="1"/>
  <c r="F162" i="1" s="1"/>
  <c r="CT162" i="1" s="1"/>
  <c r="V162" i="1"/>
  <c r="U162" i="1"/>
  <c r="T162" i="1"/>
  <c r="R162" i="1"/>
  <c r="Q162" i="1"/>
  <c r="H162" i="1" s="1"/>
  <c r="P162" i="1"/>
  <c r="O162" i="1"/>
  <c r="AU162" i="1" s="1"/>
  <c r="N162" i="1"/>
  <c r="L162" i="1"/>
  <c r="D162" i="1"/>
  <c r="C162" i="1"/>
  <c r="B162" i="1"/>
  <c r="A162" i="1"/>
  <c r="CU161" i="1"/>
  <c r="CO161" i="1"/>
  <c r="CL161" i="1"/>
  <c r="CK161" i="1"/>
  <c r="CJ161" i="1"/>
  <c r="CI161" i="1"/>
  <c r="CF161" i="1"/>
  <c r="CC161" i="1"/>
  <c r="CB161" i="1"/>
  <c r="BA161" i="1" s="1"/>
  <c r="CA161" i="1"/>
  <c r="BZ161" i="1"/>
  <c r="BW161" i="1"/>
  <c r="BT161" i="1"/>
  <c r="BB161" i="1" s="1"/>
  <c r="BS161" i="1"/>
  <c r="BR161" i="1"/>
  <c r="BQ161" i="1"/>
  <c r="BN161" i="1"/>
  <c r="BE161" i="1" s="1"/>
  <c r="BK161" i="1"/>
  <c r="BJ161" i="1"/>
  <c r="BI161" i="1"/>
  <c r="BH161" i="1"/>
  <c r="BF161" i="1"/>
  <c r="BD161" i="1"/>
  <c r="BC161" i="1"/>
  <c r="AZ161" i="1"/>
  <c r="AY161" i="1"/>
  <c r="AX161" i="1"/>
  <c r="AV161" i="1"/>
  <c r="AU161" i="1"/>
  <c r="AS161" i="1"/>
  <c r="AR161" i="1"/>
  <c r="AQ161" i="1"/>
  <c r="AP161" i="1"/>
  <c r="AN161" i="1"/>
  <c r="AM161" i="1"/>
  <c r="AJ161" i="1"/>
  <c r="AI161" i="1"/>
  <c r="AH161" i="1"/>
  <c r="AG161" i="1"/>
  <c r="AF161" i="1"/>
  <c r="AE161" i="1"/>
  <c r="AD161" i="1"/>
  <c r="AA161" i="1"/>
  <c r="I161" i="1" s="1"/>
  <c r="Z161" i="1"/>
  <c r="Y161" i="1"/>
  <c r="X161" i="1"/>
  <c r="W161" i="1"/>
  <c r="U161" i="1"/>
  <c r="T161" i="1"/>
  <c r="R161" i="1"/>
  <c r="Q161" i="1"/>
  <c r="P161" i="1"/>
  <c r="O161" i="1"/>
  <c r="H161" i="1"/>
  <c r="D161" i="1"/>
  <c r="C161" i="1"/>
  <c r="B161" i="1"/>
  <c r="A161" i="1"/>
  <c r="CU160" i="1"/>
  <c r="CT160" i="1"/>
  <c r="CO160" i="1"/>
  <c r="CL160" i="1"/>
  <c r="CK160" i="1"/>
  <c r="CJ160" i="1"/>
  <c r="CI160" i="1"/>
  <c r="CF160" i="1"/>
  <c r="CC160" i="1"/>
  <c r="CB160" i="1"/>
  <c r="CA160" i="1"/>
  <c r="BZ160" i="1"/>
  <c r="BW160" i="1"/>
  <c r="BT160" i="1"/>
  <c r="BS160" i="1"/>
  <c r="BR160" i="1"/>
  <c r="BQ160" i="1"/>
  <c r="BN160" i="1"/>
  <c r="BE160" i="1" s="1"/>
  <c r="BK160" i="1"/>
  <c r="BJ160" i="1"/>
  <c r="BI160" i="1"/>
  <c r="BH160" i="1"/>
  <c r="AY160" i="1" s="1"/>
  <c r="BF160" i="1"/>
  <c r="BD160" i="1"/>
  <c r="BC160" i="1"/>
  <c r="BB160" i="1"/>
  <c r="AX160" i="1"/>
  <c r="AV160" i="1"/>
  <c r="AU160" i="1"/>
  <c r="AS160" i="1"/>
  <c r="AR160" i="1"/>
  <c r="AQ160" i="1"/>
  <c r="AP160" i="1"/>
  <c r="AM160" i="1"/>
  <c r="AL160" i="1"/>
  <c r="AJ160" i="1"/>
  <c r="AI160" i="1"/>
  <c r="AH160" i="1"/>
  <c r="G160" i="1" s="1"/>
  <c r="AG160" i="1"/>
  <c r="AE160" i="1"/>
  <c r="AD160" i="1"/>
  <c r="AA160" i="1"/>
  <c r="Z160" i="1"/>
  <c r="Y160" i="1"/>
  <c r="X160" i="1"/>
  <c r="W160" i="1"/>
  <c r="V160" i="1"/>
  <c r="U160" i="1"/>
  <c r="R160" i="1"/>
  <c r="I160" i="1" s="1"/>
  <c r="Q160" i="1"/>
  <c r="P160" i="1"/>
  <c r="O160" i="1"/>
  <c r="N160" i="1"/>
  <c r="F160" i="1"/>
  <c r="D160" i="1"/>
  <c r="C160" i="1"/>
  <c r="B160" i="1"/>
  <c r="A160" i="1"/>
  <c r="CU159" i="1"/>
  <c r="CO159" i="1"/>
  <c r="CL159" i="1"/>
  <c r="BB159" i="1" s="1"/>
  <c r="CK159" i="1"/>
  <c r="CJ159" i="1"/>
  <c r="CI159" i="1"/>
  <c r="CF159" i="1"/>
  <c r="CC159" i="1"/>
  <c r="CB159" i="1"/>
  <c r="CA159" i="1"/>
  <c r="BZ159" i="1"/>
  <c r="AY159" i="1" s="1"/>
  <c r="BW159" i="1"/>
  <c r="BT159" i="1"/>
  <c r="BS159" i="1"/>
  <c r="BR159" i="1"/>
  <c r="AZ159" i="1" s="1"/>
  <c r="BQ159" i="1"/>
  <c r="BN159" i="1"/>
  <c r="BK159" i="1"/>
  <c r="BJ159" i="1"/>
  <c r="BI159" i="1"/>
  <c r="BH159" i="1"/>
  <c r="BF159" i="1"/>
  <c r="BE159" i="1"/>
  <c r="BD159" i="1"/>
  <c r="BC159" i="1"/>
  <c r="BA159" i="1"/>
  <c r="AX159" i="1"/>
  <c r="AW159" i="1"/>
  <c r="AV159" i="1"/>
  <c r="AT159" i="1"/>
  <c r="AS159" i="1"/>
  <c r="AR159" i="1"/>
  <c r="AQ159" i="1"/>
  <c r="AP159" i="1"/>
  <c r="AO159" i="1"/>
  <c r="AM159" i="1"/>
  <c r="AL159" i="1"/>
  <c r="AK159" i="1"/>
  <c r="AJ159" i="1"/>
  <c r="AI159" i="1"/>
  <c r="AH159" i="1"/>
  <c r="AG159" i="1"/>
  <c r="AD159" i="1"/>
  <c r="AC159" i="1"/>
  <c r="AA159" i="1"/>
  <c r="Z159" i="1"/>
  <c r="Y159" i="1"/>
  <c r="G159" i="1" s="1"/>
  <c r="X159" i="1"/>
  <c r="V159" i="1"/>
  <c r="U159" i="1"/>
  <c r="R159" i="1"/>
  <c r="I159" i="1" s="1"/>
  <c r="Q159" i="1"/>
  <c r="P159" i="1"/>
  <c r="O159" i="1"/>
  <c r="AN159" i="1" s="1"/>
  <c r="N159" i="1"/>
  <c r="F159" i="1"/>
  <c r="CS159" i="1" s="1"/>
  <c r="D159" i="1"/>
  <c r="C159" i="1"/>
  <c r="B159" i="1"/>
  <c r="A159" i="1"/>
  <c r="CU158" i="1"/>
  <c r="CO158" i="1"/>
  <c r="CL158" i="1"/>
  <c r="CK158" i="1"/>
  <c r="CJ158" i="1"/>
  <c r="CI158" i="1"/>
  <c r="CF158" i="1"/>
  <c r="CC158" i="1"/>
  <c r="BB158" i="1" s="1"/>
  <c r="CB158" i="1"/>
  <c r="CA158" i="1"/>
  <c r="BZ158" i="1"/>
  <c r="BW158" i="1"/>
  <c r="BE158" i="1" s="1"/>
  <c r="BT158" i="1"/>
  <c r="BS158" i="1"/>
  <c r="BR158" i="1"/>
  <c r="BQ158" i="1"/>
  <c r="AY158" i="1" s="1"/>
  <c r="BN158" i="1"/>
  <c r="BK158" i="1"/>
  <c r="BJ158" i="1"/>
  <c r="BA158" i="1" s="1"/>
  <c r="BI158" i="1"/>
  <c r="AZ158" i="1" s="1"/>
  <c r="BH158" i="1"/>
  <c r="BF158" i="1"/>
  <c r="BD158" i="1"/>
  <c r="BC158" i="1"/>
  <c r="AX158" i="1"/>
  <c r="AW158" i="1"/>
  <c r="AV158" i="1"/>
  <c r="AS158" i="1"/>
  <c r="AR158" i="1"/>
  <c r="AQ158" i="1"/>
  <c r="AP158" i="1"/>
  <c r="AO158" i="1"/>
  <c r="AN158" i="1"/>
  <c r="AM158" i="1"/>
  <c r="AK158" i="1"/>
  <c r="AJ158" i="1"/>
  <c r="AI158" i="1"/>
  <c r="AH158" i="1"/>
  <c r="AG158" i="1"/>
  <c r="AF158" i="1"/>
  <c r="AD158" i="1"/>
  <c r="AC158" i="1"/>
  <c r="AB158" i="1"/>
  <c r="AA158" i="1"/>
  <c r="Z158" i="1"/>
  <c r="Y158" i="1"/>
  <c r="X158" i="1"/>
  <c r="F158" i="1" s="1"/>
  <c r="CT158" i="1" s="1"/>
  <c r="U158" i="1"/>
  <c r="T158" i="1"/>
  <c r="R158" i="1"/>
  <c r="Q158" i="1"/>
  <c r="P158" i="1"/>
  <c r="O158" i="1"/>
  <c r="AU158" i="1" s="1"/>
  <c r="N158" i="1"/>
  <c r="L158" i="1"/>
  <c r="I158" i="1"/>
  <c r="H158" i="1"/>
  <c r="D158" i="1"/>
  <c r="C158" i="1"/>
  <c r="B158" i="1"/>
  <c r="A158" i="1"/>
  <c r="CU157" i="1"/>
  <c r="CO157" i="1"/>
  <c r="CL157" i="1"/>
  <c r="CK157" i="1"/>
  <c r="CJ157" i="1"/>
  <c r="CI157" i="1"/>
  <c r="CF157" i="1"/>
  <c r="CC157" i="1"/>
  <c r="CB157" i="1"/>
  <c r="BA157" i="1" s="1"/>
  <c r="CA157" i="1"/>
  <c r="BZ157" i="1"/>
  <c r="BW157" i="1"/>
  <c r="BT157" i="1"/>
  <c r="BB157" i="1" s="1"/>
  <c r="BS157" i="1"/>
  <c r="BR157" i="1"/>
  <c r="BQ157" i="1"/>
  <c r="BN157" i="1"/>
  <c r="BE157" i="1" s="1"/>
  <c r="BK157" i="1"/>
  <c r="BJ157" i="1"/>
  <c r="BI157" i="1"/>
  <c r="BH157" i="1"/>
  <c r="AY157" i="1" s="1"/>
  <c r="BF157" i="1"/>
  <c r="BD157" i="1"/>
  <c r="BC157" i="1"/>
  <c r="AZ157" i="1"/>
  <c r="AX157" i="1"/>
  <c r="AV157" i="1"/>
  <c r="AU157" i="1"/>
  <c r="AS157" i="1"/>
  <c r="AR157" i="1"/>
  <c r="AQ157" i="1"/>
  <c r="G157" i="1" s="1"/>
  <c r="AP157" i="1"/>
  <c r="AM157" i="1"/>
  <c r="AJ157" i="1"/>
  <c r="AI157" i="1"/>
  <c r="AH157" i="1"/>
  <c r="AG157" i="1"/>
  <c r="AF157" i="1"/>
  <c r="AE157" i="1"/>
  <c r="AD157" i="1"/>
  <c r="AA157" i="1"/>
  <c r="I157" i="1" s="1"/>
  <c r="Z157" i="1"/>
  <c r="Y157" i="1"/>
  <c r="X157" i="1"/>
  <c r="W157" i="1"/>
  <c r="U157" i="1"/>
  <c r="R157" i="1"/>
  <c r="Q157" i="1"/>
  <c r="P157" i="1"/>
  <c r="O157" i="1"/>
  <c r="L157" i="1"/>
  <c r="D157" i="1"/>
  <c r="C157" i="1"/>
  <c r="B157" i="1"/>
  <c r="A157" i="1"/>
  <c r="CU156" i="1"/>
  <c r="CO156" i="1"/>
  <c r="CL156" i="1"/>
  <c r="CK156" i="1"/>
  <c r="CJ156" i="1"/>
  <c r="CI156" i="1"/>
  <c r="CF156" i="1"/>
  <c r="CC156" i="1"/>
  <c r="CB156" i="1"/>
  <c r="CA156" i="1"/>
  <c r="AZ156" i="1" s="1"/>
  <c r="BZ156" i="1"/>
  <c r="BW156" i="1"/>
  <c r="BT156" i="1"/>
  <c r="BS156" i="1"/>
  <c r="BA156" i="1" s="1"/>
  <c r="BR156" i="1"/>
  <c r="BQ156" i="1"/>
  <c r="BN156" i="1"/>
  <c r="BK156" i="1"/>
  <c r="BB156" i="1" s="1"/>
  <c r="BJ156" i="1"/>
  <c r="BI156" i="1"/>
  <c r="BH156" i="1"/>
  <c r="BF156" i="1"/>
  <c r="BD156" i="1"/>
  <c r="BC156" i="1"/>
  <c r="AY156" i="1"/>
  <c r="AX156" i="1"/>
  <c r="AV156" i="1"/>
  <c r="AS156" i="1"/>
  <c r="AR156" i="1"/>
  <c r="AQ156" i="1"/>
  <c r="AP156" i="1"/>
  <c r="AM156" i="1"/>
  <c r="AL156" i="1"/>
  <c r="AJ156" i="1"/>
  <c r="AI156" i="1"/>
  <c r="AH156" i="1"/>
  <c r="AG156" i="1"/>
  <c r="AD156" i="1"/>
  <c r="AA156" i="1"/>
  <c r="Z156" i="1"/>
  <c r="H156" i="1" s="1"/>
  <c r="Y156" i="1"/>
  <c r="X156" i="1"/>
  <c r="W156" i="1"/>
  <c r="V156" i="1"/>
  <c r="U156" i="1"/>
  <c r="R156" i="1"/>
  <c r="I156" i="1" s="1"/>
  <c r="Q156" i="1"/>
  <c r="P156" i="1"/>
  <c r="O156" i="1"/>
  <c r="N156" i="1"/>
  <c r="G156" i="1"/>
  <c r="F156" i="1"/>
  <c r="CS156" i="1" s="1"/>
  <c r="D156" i="1"/>
  <c r="C156" i="1"/>
  <c r="B156" i="1"/>
  <c r="A156" i="1"/>
  <c r="CU155" i="1"/>
  <c r="CO155" i="1"/>
  <c r="CL155" i="1"/>
  <c r="CK155" i="1"/>
  <c r="BA155" i="1" s="1"/>
  <c r="CJ155" i="1"/>
  <c r="CI155" i="1"/>
  <c r="CF155" i="1"/>
  <c r="CC155" i="1"/>
  <c r="BB155" i="1" s="1"/>
  <c r="CB155" i="1"/>
  <c r="CA155" i="1"/>
  <c r="BZ155" i="1"/>
  <c r="BW155" i="1"/>
  <c r="BE155" i="1" s="1"/>
  <c r="BT155" i="1"/>
  <c r="BS155" i="1"/>
  <c r="BR155" i="1"/>
  <c r="BQ155" i="1"/>
  <c r="AY155" i="1" s="1"/>
  <c r="BN155" i="1"/>
  <c r="BK155" i="1"/>
  <c r="BJ155" i="1"/>
  <c r="BI155" i="1"/>
  <c r="AZ155" i="1" s="1"/>
  <c r="BH155" i="1"/>
  <c r="BF155" i="1"/>
  <c r="BD155" i="1"/>
  <c r="BC155" i="1"/>
  <c r="AX155" i="1"/>
  <c r="AW155" i="1"/>
  <c r="AV155" i="1"/>
  <c r="AT155" i="1"/>
  <c r="AS155" i="1"/>
  <c r="AR155" i="1"/>
  <c r="AQ155" i="1"/>
  <c r="AP155" i="1"/>
  <c r="AO155" i="1"/>
  <c r="AN155" i="1"/>
  <c r="AM155" i="1"/>
  <c r="AL155" i="1"/>
  <c r="AK155" i="1"/>
  <c r="AJ155" i="1"/>
  <c r="I155" i="1" s="1"/>
  <c r="AI155" i="1"/>
  <c r="AH155" i="1"/>
  <c r="AG155" i="1"/>
  <c r="AF155" i="1"/>
  <c r="AD155" i="1"/>
  <c r="AC155" i="1"/>
  <c r="AB155" i="1"/>
  <c r="AA155" i="1"/>
  <c r="Z155" i="1"/>
  <c r="Y155" i="1"/>
  <c r="X155" i="1"/>
  <c r="F155" i="1" s="1"/>
  <c r="V155" i="1"/>
  <c r="U155" i="1"/>
  <c r="T155" i="1"/>
  <c r="R155" i="1"/>
  <c r="Q155" i="1"/>
  <c r="P155" i="1"/>
  <c r="O155" i="1"/>
  <c r="AU155" i="1" s="1"/>
  <c r="N155" i="1"/>
  <c r="H155" i="1"/>
  <c r="D155" i="1"/>
  <c r="C155" i="1"/>
  <c r="B155" i="1"/>
  <c r="A155" i="1"/>
  <c r="CU154" i="1"/>
  <c r="CO154" i="1"/>
  <c r="CL154" i="1"/>
  <c r="CK154" i="1"/>
  <c r="CJ154" i="1"/>
  <c r="AZ154" i="1" s="1"/>
  <c r="CI154" i="1"/>
  <c r="CF154" i="1"/>
  <c r="CC154" i="1"/>
  <c r="CB154" i="1"/>
  <c r="BA154" i="1" s="1"/>
  <c r="CA154" i="1"/>
  <c r="BZ154" i="1"/>
  <c r="BW154" i="1"/>
  <c r="BT154" i="1"/>
  <c r="BB154" i="1" s="1"/>
  <c r="BS154" i="1"/>
  <c r="BR154" i="1"/>
  <c r="BQ154" i="1"/>
  <c r="BN154" i="1"/>
  <c r="BE154" i="1" s="1"/>
  <c r="BK154" i="1"/>
  <c r="BJ154" i="1"/>
  <c r="BI154" i="1"/>
  <c r="BH154" i="1"/>
  <c r="BF154" i="1"/>
  <c r="BD154" i="1"/>
  <c r="BC154" i="1"/>
  <c r="AY154" i="1"/>
  <c r="AX154" i="1"/>
  <c r="AV154" i="1"/>
  <c r="AU154" i="1"/>
  <c r="AS154" i="1"/>
  <c r="AR154" i="1"/>
  <c r="AQ154" i="1"/>
  <c r="G154" i="1" s="1"/>
  <c r="AP154" i="1"/>
  <c r="AM154" i="1"/>
  <c r="L154" i="1" s="1"/>
  <c r="AJ154" i="1"/>
  <c r="AI154" i="1"/>
  <c r="AH154" i="1"/>
  <c r="AG154" i="1"/>
  <c r="AD154" i="1"/>
  <c r="AA154" i="1"/>
  <c r="I154" i="1" s="1"/>
  <c r="Z154" i="1"/>
  <c r="Y154" i="1"/>
  <c r="X154" i="1"/>
  <c r="W154" i="1"/>
  <c r="U154" i="1"/>
  <c r="R154" i="1"/>
  <c r="Q154" i="1"/>
  <c r="P154" i="1"/>
  <c r="O154" i="1"/>
  <c r="D154" i="1"/>
  <c r="C154" i="1"/>
  <c r="B154" i="1"/>
  <c r="A154" i="1"/>
  <c r="CU153" i="1"/>
  <c r="CO153" i="1"/>
  <c r="CL153" i="1"/>
  <c r="CK153" i="1"/>
  <c r="CJ153" i="1"/>
  <c r="CI153" i="1"/>
  <c r="AY153" i="1" s="1"/>
  <c r="CF153" i="1"/>
  <c r="CC153" i="1"/>
  <c r="CB153" i="1"/>
  <c r="CA153" i="1"/>
  <c r="AZ153" i="1" s="1"/>
  <c r="BZ153" i="1"/>
  <c r="BW153" i="1"/>
  <c r="BT153" i="1"/>
  <c r="BS153" i="1"/>
  <c r="BA153" i="1" s="1"/>
  <c r="BR153" i="1"/>
  <c r="BQ153" i="1"/>
  <c r="BN153" i="1"/>
  <c r="BK153" i="1"/>
  <c r="BB153" i="1" s="1"/>
  <c r="BJ153" i="1"/>
  <c r="BI153" i="1"/>
  <c r="BH153" i="1"/>
  <c r="BF153" i="1"/>
  <c r="BD153" i="1"/>
  <c r="BC153" i="1"/>
  <c r="AX153" i="1"/>
  <c r="AV153" i="1"/>
  <c r="AT153" i="1"/>
  <c r="AS153" i="1"/>
  <c r="AR153" i="1"/>
  <c r="AQ153" i="1"/>
  <c r="AP153" i="1"/>
  <c r="AM153" i="1"/>
  <c r="AL153" i="1"/>
  <c r="AJ153" i="1"/>
  <c r="AI153" i="1"/>
  <c r="AH153" i="1"/>
  <c r="G153" i="1" s="1"/>
  <c r="AG153" i="1"/>
  <c r="AD153" i="1"/>
  <c r="L153" i="1" s="1"/>
  <c r="AA153" i="1"/>
  <c r="Z153" i="1"/>
  <c r="Y153" i="1"/>
  <c r="X153" i="1"/>
  <c r="V153" i="1"/>
  <c r="U153" i="1"/>
  <c r="R153" i="1"/>
  <c r="I153" i="1" s="1"/>
  <c r="Q153" i="1"/>
  <c r="P153" i="1"/>
  <c r="O153" i="1"/>
  <c r="AW153" i="1" s="1"/>
  <c r="N153" i="1"/>
  <c r="F153" i="1"/>
  <c r="CT153" i="1" s="1"/>
  <c r="D153" i="1"/>
  <c r="C153" i="1"/>
  <c r="B153" i="1"/>
  <c r="A153" i="1"/>
  <c r="CU152" i="1"/>
  <c r="CS152" i="1"/>
  <c r="CO152" i="1"/>
  <c r="CL152" i="1"/>
  <c r="BB152" i="1" s="1"/>
  <c r="CK152" i="1"/>
  <c r="CJ152" i="1"/>
  <c r="CI152" i="1"/>
  <c r="CF152" i="1"/>
  <c r="CC152" i="1"/>
  <c r="CB152" i="1"/>
  <c r="CA152" i="1"/>
  <c r="BZ152" i="1"/>
  <c r="AY152" i="1" s="1"/>
  <c r="BW152" i="1"/>
  <c r="BT152" i="1"/>
  <c r="BS152" i="1"/>
  <c r="BR152" i="1"/>
  <c r="AZ152" i="1" s="1"/>
  <c r="BQ152" i="1"/>
  <c r="BN152" i="1"/>
  <c r="BK152" i="1"/>
  <c r="BJ152" i="1"/>
  <c r="BI152" i="1"/>
  <c r="BH152" i="1"/>
  <c r="BF152" i="1"/>
  <c r="BE152" i="1"/>
  <c r="BD152" i="1"/>
  <c r="BC152" i="1"/>
  <c r="BA152" i="1"/>
  <c r="AX152" i="1"/>
  <c r="AW152" i="1"/>
  <c r="AV152" i="1"/>
  <c r="AT152" i="1"/>
  <c r="AS152" i="1"/>
  <c r="AR152" i="1"/>
  <c r="AQ152" i="1"/>
  <c r="AP152" i="1"/>
  <c r="AO152" i="1"/>
  <c r="AM152" i="1"/>
  <c r="AL152" i="1"/>
  <c r="AK152" i="1"/>
  <c r="AJ152" i="1"/>
  <c r="AI152" i="1"/>
  <c r="AH152" i="1"/>
  <c r="AG152" i="1"/>
  <c r="F152" i="1" s="1"/>
  <c r="CT152" i="1" s="1"/>
  <c r="AD152" i="1"/>
  <c r="AC152" i="1"/>
  <c r="AA152" i="1"/>
  <c r="Z152" i="1"/>
  <c r="Y152" i="1"/>
  <c r="G152" i="1" s="1"/>
  <c r="X152" i="1"/>
  <c r="V152" i="1"/>
  <c r="U152" i="1"/>
  <c r="L152" i="1" s="1"/>
  <c r="R152" i="1"/>
  <c r="Q152" i="1"/>
  <c r="P152" i="1"/>
  <c r="O152" i="1"/>
  <c r="AN152" i="1" s="1"/>
  <c r="N152" i="1"/>
  <c r="I152" i="1"/>
  <c r="D152" i="1"/>
  <c r="C152" i="1"/>
  <c r="B152" i="1"/>
  <c r="A152" i="1"/>
  <c r="CU151" i="1"/>
  <c r="CO151" i="1"/>
  <c r="CL151" i="1"/>
  <c r="CK151" i="1"/>
  <c r="BA151" i="1" s="1"/>
  <c r="CJ151" i="1"/>
  <c r="CI151" i="1"/>
  <c r="CF151" i="1"/>
  <c r="CC151" i="1"/>
  <c r="BB151" i="1" s="1"/>
  <c r="CB151" i="1"/>
  <c r="CA151" i="1"/>
  <c r="BZ151" i="1"/>
  <c r="BW151" i="1"/>
  <c r="BE151" i="1" s="1"/>
  <c r="BT151" i="1"/>
  <c r="BS151" i="1"/>
  <c r="BR151" i="1"/>
  <c r="BQ151" i="1"/>
  <c r="AY151" i="1" s="1"/>
  <c r="BN151" i="1"/>
  <c r="BK151" i="1"/>
  <c r="BJ151" i="1"/>
  <c r="BI151" i="1"/>
  <c r="AZ151" i="1" s="1"/>
  <c r="BH151" i="1"/>
  <c r="BF151" i="1"/>
  <c r="BD151" i="1"/>
  <c r="BC151" i="1"/>
  <c r="AX151" i="1"/>
  <c r="AW151" i="1"/>
  <c r="AV151" i="1"/>
  <c r="AT151" i="1"/>
  <c r="AS151" i="1"/>
  <c r="AR151" i="1"/>
  <c r="H151" i="1" s="1"/>
  <c r="AQ151" i="1"/>
  <c r="AP151" i="1"/>
  <c r="AO151" i="1"/>
  <c r="AN151" i="1"/>
  <c r="AM151" i="1"/>
  <c r="AL151" i="1"/>
  <c r="AK151" i="1"/>
  <c r="AJ151" i="1"/>
  <c r="I151" i="1" s="1"/>
  <c r="AI151" i="1"/>
  <c r="AH151" i="1"/>
  <c r="AG151" i="1"/>
  <c r="AF151" i="1"/>
  <c r="AD151" i="1"/>
  <c r="AC151" i="1"/>
  <c r="AB151" i="1"/>
  <c r="AA151" i="1"/>
  <c r="Z151" i="1"/>
  <c r="Y151" i="1"/>
  <c r="X151" i="1"/>
  <c r="F151" i="1" s="1"/>
  <c r="V151" i="1"/>
  <c r="U151" i="1"/>
  <c r="T151" i="1"/>
  <c r="R151" i="1"/>
  <c r="Q151" i="1"/>
  <c r="P151" i="1"/>
  <c r="G151" i="1" s="1"/>
  <c r="O151" i="1"/>
  <c r="AU151" i="1" s="1"/>
  <c r="N151" i="1"/>
  <c r="L151" i="1"/>
  <c r="D151" i="1"/>
  <c r="C151" i="1"/>
  <c r="B151" i="1"/>
  <c r="A151" i="1"/>
  <c r="CU150" i="1"/>
  <c r="CO150" i="1"/>
  <c r="CL150" i="1"/>
  <c r="CK150" i="1"/>
  <c r="CJ150" i="1"/>
  <c r="AZ150" i="1" s="1"/>
  <c r="CI150" i="1"/>
  <c r="CF150" i="1"/>
  <c r="CC150" i="1"/>
  <c r="CB150" i="1"/>
  <c r="BA150" i="1" s="1"/>
  <c r="CA150" i="1"/>
  <c r="BZ150" i="1"/>
  <c r="BW150" i="1"/>
  <c r="BT150" i="1"/>
  <c r="BB150" i="1" s="1"/>
  <c r="BS150" i="1"/>
  <c r="BR150" i="1"/>
  <c r="BQ150" i="1"/>
  <c r="BN150" i="1"/>
  <c r="BE150" i="1" s="1"/>
  <c r="BK150" i="1"/>
  <c r="BJ150" i="1"/>
  <c r="BI150" i="1"/>
  <c r="BH150" i="1"/>
  <c r="BF150" i="1"/>
  <c r="BD150" i="1"/>
  <c r="BC150" i="1"/>
  <c r="AY150" i="1"/>
  <c r="AX150" i="1"/>
  <c r="AV150" i="1"/>
  <c r="AS150" i="1"/>
  <c r="AR150" i="1"/>
  <c r="AQ150" i="1"/>
  <c r="G150" i="1" s="1"/>
  <c r="AP150" i="1"/>
  <c r="AM150" i="1"/>
  <c r="L150" i="1" s="1"/>
  <c r="AJ150" i="1"/>
  <c r="AI150" i="1"/>
  <c r="AH150" i="1"/>
  <c r="AG150" i="1"/>
  <c r="AD150" i="1"/>
  <c r="AA150" i="1"/>
  <c r="I150" i="1" s="1"/>
  <c r="Z150" i="1"/>
  <c r="Y150" i="1"/>
  <c r="X150" i="1"/>
  <c r="U150" i="1"/>
  <c r="R150" i="1"/>
  <c r="Q150" i="1"/>
  <c r="P150" i="1"/>
  <c r="O150" i="1"/>
  <c r="D150" i="1"/>
  <c r="C150" i="1"/>
  <c r="B150" i="1"/>
  <c r="A150" i="1"/>
  <c r="CU149" i="1"/>
  <c r="CO149" i="1"/>
  <c r="CL149" i="1"/>
  <c r="CK149" i="1"/>
  <c r="CJ149" i="1"/>
  <c r="CI149" i="1"/>
  <c r="AY149" i="1" s="1"/>
  <c r="CF149" i="1"/>
  <c r="CC149" i="1"/>
  <c r="CB149" i="1"/>
  <c r="CA149" i="1"/>
  <c r="AZ149" i="1" s="1"/>
  <c r="BZ149" i="1"/>
  <c r="BW149" i="1"/>
  <c r="BT149" i="1"/>
  <c r="BS149" i="1"/>
  <c r="BA149" i="1" s="1"/>
  <c r="BR149" i="1"/>
  <c r="BQ149" i="1"/>
  <c r="BN149" i="1"/>
  <c r="BE149" i="1" s="1"/>
  <c r="BK149" i="1"/>
  <c r="BJ149" i="1"/>
  <c r="BI149" i="1"/>
  <c r="BH149" i="1"/>
  <c r="BF149" i="1"/>
  <c r="BD149" i="1"/>
  <c r="BC149" i="1"/>
  <c r="BB149" i="1"/>
  <c r="AX149" i="1"/>
  <c r="AV149" i="1"/>
  <c r="AT149" i="1"/>
  <c r="AS149" i="1"/>
  <c r="AR149" i="1"/>
  <c r="AQ149" i="1"/>
  <c r="AP149" i="1"/>
  <c r="F149" i="1" s="1"/>
  <c r="AM149" i="1"/>
  <c r="AL149" i="1"/>
  <c r="AJ149" i="1"/>
  <c r="AI149" i="1"/>
  <c r="AH149" i="1"/>
  <c r="G149" i="1" s="1"/>
  <c r="AG149" i="1"/>
  <c r="AD149" i="1"/>
  <c r="L149" i="1" s="1"/>
  <c r="AA149" i="1"/>
  <c r="Z149" i="1"/>
  <c r="Y149" i="1"/>
  <c r="X149" i="1"/>
  <c r="V149" i="1"/>
  <c r="U149" i="1"/>
  <c r="R149" i="1"/>
  <c r="I149" i="1" s="1"/>
  <c r="Q149" i="1"/>
  <c r="P149" i="1"/>
  <c r="O149" i="1"/>
  <c r="AW149" i="1" s="1"/>
  <c r="N149" i="1"/>
  <c r="D149" i="1"/>
  <c r="C149" i="1"/>
  <c r="B149" i="1"/>
  <c r="A149" i="1"/>
  <c r="CU148" i="1"/>
  <c r="CO148" i="1"/>
  <c r="CL148" i="1"/>
  <c r="BB148" i="1" s="1"/>
  <c r="CK148" i="1"/>
  <c r="CJ148" i="1"/>
  <c r="CI148" i="1"/>
  <c r="CF148" i="1"/>
  <c r="CC148" i="1"/>
  <c r="CB148" i="1"/>
  <c r="CA148" i="1"/>
  <c r="BZ148" i="1"/>
  <c r="BW148" i="1"/>
  <c r="BT148" i="1"/>
  <c r="BS148" i="1"/>
  <c r="BR148" i="1"/>
  <c r="AZ148" i="1" s="1"/>
  <c r="BQ148" i="1"/>
  <c r="BN148" i="1"/>
  <c r="BK148" i="1"/>
  <c r="BJ148" i="1"/>
  <c r="BA148" i="1" s="1"/>
  <c r="BI148" i="1"/>
  <c r="BH148" i="1"/>
  <c r="BF148" i="1"/>
  <c r="BE148" i="1"/>
  <c r="BD148" i="1"/>
  <c r="BC148" i="1"/>
  <c r="AX148" i="1"/>
  <c r="AW148" i="1"/>
  <c r="AV148" i="1"/>
  <c r="AT148" i="1"/>
  <c r="AS148" i="1"/>
  <c r="I148" i="1" s="1"/>
  <c r="AR148" i="1"/>
  <c r="AQ148" i="1"/>
  <c r="AP148" i="1"/>
  <c r="AO148" i="1"/>
  <c r="AM148" i="1"/>
  <c r="AL148" i="1"/>
  <c r="AK148" i="1"/>
  <c r="AJ148" i="1"/>
  <c r="AI148" i="1"/>
  <c r="AH148" i="1"/>
  <c r="AG148" i="1"/>
  <c r="F148" i="1" s="1"/>
  <c r="CT148" i="1" s="1"/>
  <c r="AD148" i="1"/>
  <c r="AC148" i="1"/>
  <c r="AA148" i="1"/>
  <c r="Z148" i="1"/>
  <c r="Y148" i="1"/>
  <c r="X148" i="1"/>
  <c r="V148" i="1"/>
  <c r="U148" i="1"/>
  <c r="L148" i="1" s="1"/>
  <c r="R148" i="1"/>
  <c r="Q148" i="1"/>
  <c r="P148" i="1"/>
  <c r="O148" i="1"/>
  <c r="AN148" i="1" s="1"/>
  <c r="N148" i="1"/>
  <c r="D148" i="1"/>
  <c r="C148" i="1"/>
  <c r="B148" i="1"/>
  <c r="A148" i="1"/>
  <c r="CU147" i="1"/>
  <c r="CO147" i="1"/>
  <c r="CL147" i="1"/>
  <c r="CK147" i="1"/>
  <c r="BA147" i="1" s="1"/>
  <c r="CJ147" i="1"/>
  <c r="CI147" i="1"/>
  <c r="CF147" i="1"/>
  <c r="CC147" i="1"/>
  <c r="BB147" i="1" s="1"/>
  <c r="CB147" i="1"/>
  <c r="CA147" i="1"/>
  <c r="BZ147" i="1"/>
  <c r="BW147" i="1"/>
  <c r="BE147" i="1" s="1"/>
  <c r="BT147" i="1"/>
  <c r="BS147" i="1"/>
  <c r="BR147" i="1"/>
  <c r="BQ147" i="1"/>
  <c r="BN147" i="1"/>
  <c r="BK147" i="1"/>
  <c r="BJ147" i="1"/>
  <c r="BI147" i="1"/>
  <c r="AZ147" i="1" s="1"/>
  <c r="BH147" i="1"/>
  <c r="BF147" i="1"/>
  <c r="BD147" i="1"/>
  <c r="BC147" i="1"/>
  <c r="AX147" i="1"/>
  <c r="AW147" i="1"/>
  <c r="AV147" i="1"/>
  <c r="AV128" i="1" s="1"/>
  <c r="AT147" i="1"/>
  <c r="AS147" i="1"/>
  <c r="AR147" i="1"/>
  <c r="AQ147" i="1"/>
  <c r="AP147" i="1"/>
  <c r="AO147" i="1"/>
  <c r="AN147" i="1"/>
  <c r="AM147" i="1"/>
  <c r="AL147" i="1"/>
  <c r="AK147" i="1"/>
  <c r="AJ147" i="1"/>
  <c r="I147" i="1" s="1"/>
  <c r="AI147" i="1"/>
  <c r="AH147" i="1"/>
  <c r="AG147" i="1"/>
  <c r="AF147" i="1"/>
  <c r="AD147" i="1"/>
  <c r="AC147" i="1"/>
  <c r="AB147" i="1"/>
  <c r="AA147" i="1"/>
  <c r="Z147" i="1"/>
  <c r="Y147" i="1"/>
  <c r="X147" i="1"/>
  <c r="F147" i="1" s="1"/>
  <c r="V147" i="1"/>
  <c r="U147" i="1"/>
  <c r="T147" i="1"/>
  <c r="R147" i="1"/>
  <c r="Q147" i="1"/>
  <c r="P147" i="1"/>
  <c r="O147" i="1"/>
  <c r="AU147" i="1" s="1"/>
  <c r="N147" i="1"/>
  <c r="H147" i="1"/>
  <c r="D147" i="1"/>
  <c r="C147" i="1"/>
  <c r="B147" i="1"/>
  <c r="A147" i="1"/>
  <c r="CU146" i="1"/>
  <c r="CO146" i="1"/>
  <c r="CL146" i="1"/>
  <c r="CK146" i="1"/>
  <c r="CJ146" i="1"/>
  <c r="AZ146" i="1" s="1"/>
  <c r="CI146" i="1"/>
  <c r="CF146" i="1"/>
  <c r="CC146" i="1"/>
  <c r="CB146" i="1"/>
  <c r="BA146" i="1" s="1"/>
  <c r="CA146" i="1"/>
  <c r="BZ146" i="1"/>
  <c r="BW146" i="1"/>
  <c r="BT146" i="1"/>
  <c r="BB146" i="1" s="1"/>
  <c r="BS146" i="1"/>
  <c r="BR146" i="1"/>
  <c r="BQ146" i="1"/>
  <c r="BN146" i="1"/>
  <c r="BE146" i="1" s="1"/>
  <c r="BK146" i="1"/>
  <c r="BJ146" i="1"/>
  <c r="BI146" i="1"/>
  <c r="BH146" i="1"/>
  <c r="BF146" i="1"/>
  <c r="BD146" i="1"/>
  <c r="BC146" i="1"/>
  <c r="AY146" i="1"/>
  <c r="AX146" i="1"/>
  <c r="AV146" i="1"/>
  <c r="AU146" i="1"/>
  <c r="AS146" i="1"/>
  <c r="AR146" i="1"/>
  <c r="AQ146" i="1"/>
  <c r="G146" i="1" s="1"/>
  <c r="AP146" i="1"/>
  <c r="AM146" i="1"/>
  <c r="L146" i="1" s="1"/>
  <c r="AJ146" i="1"/>
  <c r="AI146" i="1"/>
  <c r="AH146" i="1"/>
  <c r="AG146" i="1"/>
  <c r="AD146" i="1"/>
  <c r="AA146" i="1"/>
  <c r="I146" i="1" s="1"/>
  <c r="Z146" i="1"/>
  <c r="Y146" i="1"/>
  <c r="X146" i="1"/>
  <c r="W146" i="1"/>
  <c r="U146" i="1"/>
  <c r="R146" i="1"/>
  <c r="Q146" i="1"/>
  <c r="P146" i="1"/>
  <c r="O146" i="1"/>
  <c r="D146" i="1"/>
  <c r="C146" i="1"/>
  <c r="B146" i="1"/>
  <c r="A146" i="1"/>
  <c r="CU145" i="1"/>
  <c r="CO145" i="1"/>
  <c r="CL145" i="1"/>
  <c r="CK145" i="1"/>
  <c r="CJ145" i="1"/>
  <c r="CI145" i="1"/>
  <c r="AY145" i="1" s="1"/>
  <c r="CF145" i="1"/>
  <c r="CC145" i="1"/>
  <c r="CB145" i="1"/>
  <c r="CA145" i="1"/>
  <c r="AZ145" i="1" s="1"/>
  <c r="BZ145" i="1"/>
  <c r="BW145" i="1"/>
  <c r="BT145" i="1"/>
  <c r="BS145" i="1"/>
  <c r="BA145" i="1" s="1"/>
  <c r="BR145" i="1"/>
  <c r="BQ145" i="1"/>
  <c r="BN145" i="1"/>
  <c r="BK145" i="1"/>
  <c r="BB145" i="1" s="1"/>
  <c r="BJ145" i="1"/>
  <c r="BI145" i="1"/>
  <c r="BH145" i="1"/>
  <c r="BF145" i="1"/>
  <c r="BD145" i="1"/>
  <c r="BC145" i="1"/>
  <c r="AX145" i="1"/>
  <c r="AV145" i="1"/>
  <c r="AT145" i="1"/>
  <c r="AS145" i="1"/>
  <c r="AR145" i="1"/>
  <c r="AQ145" i="1"/>
  <c r="AP145" i="1"/>
  <c r="AM145" i="1"/>
  <c r="AL145" i="1"/>
  <c r="AJ145" i="1"/>
  <c r="AI145" i="1"/>
  <c r="AH145" i="1"/>
  <c r="G145" i="1" s="1"/>
  <c r="AG145" i="1"/>
  <c r="AD145" i="1"/>
  <c r="L145" i="1" s="1"/>
  <c r="AA145" i="1"/>
  <c r="Z145" i="1"/>
  <c r="Y145" i="1"/>
  <c r="X145" i="1"/>
  <c r="V145" i="1"/>
  <c r="U145" i="1"/>
  <c r="R145" i="1"/>
  <c r="I145" i="1" s="1"/>
  <c r="Q145" i="1"/>
  <c r="P145" i="1"/>
  <c r="O145" i="1"/>
  <c r="AW145" i="1" s="1"/>
  <c r="N145" i="1"/>
  <c r="F145" i="1"/>
  <c r="CT145" i="1" s="1"/>
  <c r="D145" i="1"/>
  <c r="C145" i="1"/>
  <c r="B145" i="1"/>
  <c r="A145" i="1"/>
  <c r="CU144" i="1"/>
  <c r="CS144" i="1"/>
  <c r="CO144" i="1"/>
  <c r="CL144" i="1"/>
  <c r="BB144" i="1" s="1"/>
  <c r="CK144" i="1"/>
  <c r="CJ144" i="1"/>
  <c r="CI144" i="1"/>
  <c r="CF144" i="1"/>
  <c r="CC144" i="1"/>
  <c r="CB144" i="1"/>
  <c r="CA144" i="1"/>
  <c r="BZ144" i="1"/>
  <c r="AY144" i="1" s="1"/>
  <c r="BW144" i="1"/>
  <c r="BT144" i="1"/>
  <c r="BS144" i="1"/>
  <c r="BR144" i="1"/>
  <c r="AZ144" i="1" s="1"/>
  <c r="BQ144" i="1"/>
  <c r="BN144" i="1"/>
  <c r="BK144" i="1"/>
  <c r="BJ144" i="1"/>
  <c r="BI144" i="1"/>
  <c r="BH144" i="1"/>
  <c r="BF144" i="1"/>
  <c r="BE144" i="1"/>
  <c r="BD144" i="1"/>
  <c r="BC144" i="1"/>
  <c r="BA144" i="1"/>
  <c r="AX144" i="1"/>
  <c r="AW144" i="1"/>
  <c r="AV144" i="1"/>
  <c r="AT144" i="1"/>
  <c r="AS144" i="1"/>
  <c r="AR144" i="1"/>
  <c r="AQ144" i="1"/>
  <c r="AP144" i="1"/>
  <c r="AO144" i="1"/>
  <c r="AM144" i="1"/>
  <c r="AL144" i="1"/>
  <c r="AK144" i="1"/>
  <c r="AJ144" i="1"/>
  <c r="AI144" i="1"/>
  <c r="AH144" i="1"/>
  <c r="AG144" i="1"/>
  <c r="F144" i="1" s="1"/>
  <c r="CT144" i="1" s="1"/>
  <c r="AD144" i="1"/>
  <c r="AC144" i="1"/>
  <c r="AA144" i="1"/>
  <c r="Z144" i="1"/>
  <c r="Y144" i="1"/>
  <c r="G144" i="1" s="1"/>
  <c r="X144" i="1"/>
  <c r="V144" i="1"/>
  <c r="U144" i="1"/>
  <c r="L144" i="1" s="1"/>
  <c r="R144" i="1"/>
  <c r="Q144" i="1"/>
  <c r="P144" i="1"/>
  <c r="O144" i="1"/>
  <c r="AN144" i="1" s="1"/>
  <c r="N144" i="1"/>
  <c r="I144" i="1"/>
  <c r="D144" i="1"/>
  <c r="C144" i="1"/>
  <c r="B144" i="1"/>
  <c r="A144" i="1"/>
  <c r="CU143" i="1"/>
  <c r="CO143" i="1"/>
  <c r="CL143" i="1"/>
  <c r="CK143" i="1"/>
  <c r="BA143" i="1" s="1"/>
  <c r="CJ143" i="1"/>
  <c r="CI143" i="1"/>
  <c r="CF143" i="1"/>
  <c r="CC143" i="1"/>
  <c r="BB143" i="1" s="1"/>
  <c r="CB143" i="1"/>
  <c r="CA143" i="1"/>
  <c r="BZ143" i="1"/>
  <c r="BW143" i="1"/>
  <c r="BE143" i="1" s="1"/>
  <c r="BT143" i="1"/>
  <c r="BS143" i="1"/>
  <c r="BR143" i="1"/>
  <c r="BQ143" i="1"/>
  <c r="AY143" i="1" s="1"/>
  <c r="BN143" i="1"/>
  <c r="BK143" i="1"/>
  <c r="BJ143" i="1"/>
  <c r="BI143" i="1"/>
  <c r="AZ143" i="1" s="1"/>
  <c r="BH143" i="1"/>
  <c r="BF143" i="1"/>
  <c r="BD143" i="1"/>
  <c r="BC143" i="1"/>
  <c r="AX143" i="1"/>
  <c r="AW143" i="1"/>
  <c r="AV143" i="1"/>
  <c r="AT143" i="1"/>
  <c r="AS143" i="1"/>
  <c r="AR143" i="1"/>
  <c r="H143" i="1" s="1"/>
  <c r="AQ143" i="1"/>
  <c r="AP143" i="1"/>
  <c r="AO143" i="1"/>
  <c r="AN143" i="1"/>
  <c r="AM143" i="1"/>
  <c r="AL143" i="1"/>
  <c r="AK143" i="1"/>
  <c r="AJ143" i="1"/>
  <c r="I143" i="1" s="1"/>
  <c r="AI143" i="1"/>
  <c r="AH143" i="1"/>
  <c r="AG143" i="1"/>
  <c r="AF143" i="1"/>
  <c r="AD143" i="1"/>
  <c r="AC143" i="1"/>
  <c r="AB143" i="1"/>
  <c r="AA143" i="1"/>
  <c r="Z143" i="1"/>
  <c r="Y143" i="1"/>
  <c r="X143" i="1"/>
  <c r="F143" i="1" s="1"/>
  <c r="V143" i="1"/>
  <c r="U143" i="1"/>
  <c r="T143" i="1"/>
  <c r="R143" i="1"/>
  <c r="Q143" i="1"/>
  <c r="P143" i="1"/>
  <c r="G143" i="1" s="1"/>
  <c r="O143" i="1"/>
  <c r="AU143" i="1" s="1"/>
  <c r="N143" i="1"/>
  <c r="L143" i="1"/>
  <c r="D143" i="1"/>
  <c r="C143" i="1"/>
  <c r="B143" i="1"/>
  <c r="A143" i="1"/>
  <c r="CU142" i="1"/>
  <c r="CO142" i="1"/>
  <c r="CL142" i="1"/>
  <c r="CK142" i="1"/>
  <c r="CJ142" i="1"/>
  <c r="AZ142" i="1" s="1"/>
  <c r="CI142" i="1"/>
  <c r="CF142" i="1"/>
  <c r="CC142" i="1"/>
  <c r="CB142" i="1"/>
  <c r="BA142" i="1" s="1"/>
  <c r="CA142" i="1"/>
  <c r="BZ142" i="1"/>
  <c r="BW142" i="1"/>
  <c r="BT142" i="1"/>
  <c r="BB142" i="1" s="1"/>
  <c r="BS142" i="1"/>
  <c r="BR142" i="1"/>
  <c r="BQ142" i="1"/>
  <c r="BN142" i="1"/>
  <c r="BE142" i="1" s="1"/>
  <c r="BK142" i="1"/>
  <c r="BJ142" i="1"/>
  <c r="BI142" i="1"/>
  <c r="BH142" i="1"/>
  <c r="BF142" i="1"/>
  <c r="BD142" i="1"/>
  <c r="BC142" i="1"/>
  <c r="AY142" i="1"/>
  <c r="AX142" i="1"/>
  <c r="AV142" i="1"/>
  <c r="AS142" i="1"/>
  <c r="AR142" i="1"/>
  <c r="AQ142" i="1"/>
  <c r="G142" i="1" s="1"/>
  <c r="AP142" i="1"/>
  <c r="AM142" i="1"/>
  <c r="L142" i="1" s="1"/>
  <c r="AJ142" i="1"/>
  <c r="AI142" i="1"/>
  <c r="AH142" i="1"/>
  <c r="AG142" i="1"/>
  <c r="AD142" i="1"/>
  <c r="AA142" i="1"/>
  <c r="I142" i="1" s="1"/>
  <c r="Z142" i="1"/>
  <c r="Y142" i="1"/>
  <c r="X142" i="1"/>
  <c r="U142" i="1"/>
  <c r="R142" i="1"/>
  <c r="Q142" i="1"/>
  <c r="P142" i="1"/>
  <c r="O142" i="1"/>
  <c r="D142" i="1"/>
  <c r="C142" i="1"/>
  <c r="B142" i="1"/>
  <c r="A142" i="1"/>
  <c r="CU141" i="1"/>
  <c r="CO141" i="1"/>
  <c r="CL141" i="1"/>
  <c r="CK141" i="1"/>
  <c r="CJ141" i="1"/>
  <c r="CI141" i="1"/>
  <c r="AY141" i="1" s="1"/>
  <c r="CF141" i="1"/>
  <c r="CC141" i="1"/>
  <c r="CB141" i="1"/>
  <c r="CA141" i="1"/>
  <c r="AZ141" i="1" s="1"/>
  <c r="BZ141" i="1"/>
  <c r="BW141" i="1"/>
  <c r="BT141" i="1"/>
  <c r="BS141" i="1"/>
  <c r="BA141" i="1" s="1"/>
  <c r="BR141" i="1"/>
  <c r="BQ141" i="1"/>
  <c r="BN141" i="1"/>
  <c r="BE141" i="1" s="1"/>
  <c r="BK141" i="1"/>
  <c r="BJ141" i="1"/>
  <c r="BI141" i="1"/>
  <c r="BH141" i="1"/>
  <c r="BF141" i="1"/>
  <c r="BD141" i="1"/>
  <c r="BC141" i="1"/>
  <c r="BB141" i="1"/>
  <c r="AX141" i="1"/>
  <c r="AV141" i="1"/>
  <c r="AT141" i="1"/>
  <c r="AS141" i="1"/>
  <c r="AR141" i="1"/>
  <c r="AQ141" i="1"/>
  <c r="AP141" i="1"/>
  <c r="F141" i="1" s="1"/>
  <c r="AM141" i="1"/>
  <c r="AL141" i="1"/>
  <c r="AJ141" i="1"/>
  <c r="AI141" i="1"/>
  <c r="AH141" i="1"/>
  <c r="G141" i="1" s="1"/>
  <c r="AG141" i="1"/>
  <c r="AD141" i="1"/>
  <c r="L141" i="1" s="1"/>
  <c r="AA141" i="1"/>
  <c r="Z141" i="1"/>
  <c r="Y141" i="1"/>
  <c r="X141" i="1"/>
  <c r="V141" i="1"/>
  <c r="U141" i="1"/>
  <c r="R141" i="1"/>
  <c r="I141" i="1" s="1"/>
  <c r="Q141" i="1"/>
  <c r="P141" i="1"/>
  <c r="O141" i="1"/>
  <c r="AW141" i="1" s="1"/>
  <c r="N141" i="1"/>
  <c r="D141" i="1"/>
  <c r="C141" i="1"/>
  <c r="B141" i="1"/>
  <c r="A141" i="1"/>
  <c r="CU140" i="1"/>
  <c r="CO140" i="1"/>
  <c r="CL140" i="1"/>
  <c r="BB140" i="1" s="1"/>
  <c r="CK140" i="1"/>
  <c r="CJ140" i="1"/>
  <c r="CI140" i="1"/>
  <c r="CF140" i="1"/>
  <c r="CC140" i="1"/>
  <c r="CB140" i="1"/>
  <c r="CA140" i="1"/>
  <c r="BZ140" i="1"/>
  <c r="AY140" i="1" s="1"/>
  <c r="BW140" i="1"/>
  <c r="BT140" i="1"/>
  <c r="BS140" i="1"/>
  <c r="BR140" i="1"/>
  <c r="AZ140" i="1" s="1"/>
  <c r="BQ140" i="1"/>
  <c r="BN140" i="1"/>
  <c r="BK140" i="1"/>
  <c r="BJ140" i="1"/>
  <c r="BI140" i="1"/>
  <c r="BH140" i="1"/>
  <c r="BF140" i="1"/>
  <c r="BE140" i="1"/>
  <c r="BD140" i="1"/>
  <c r="BC140" i="1"/>
  <c r="BA140" i="1"/>
  <c r="AX140" i="1"/>
  <c r="AW140" i="1"/>
  <c r="AV140" i="1"/>
  <c r="AT140" i="1"/>
  <c r="AS140" i="1"/>
  <c r="AR140" i="1"/>
  <c r="AQ140" i="1"/>
  <c r="AP140" i="1"/>
  <c r="AO140" i="1"/>
  <c r="AM140" i="1"/>
  <c r="AL140" i="1"/>
  <c r="AK140" i="1"/>
  <c r="AJ140" i="1"/>
  <c r="AI140" i="1"/>
  <c r="AH140" i="1"/>
  <c r="AG140" i="1"/>
  <c r="F140" i="1" s="1"/>
  <c r="AD140" i="1"/>
  <c r="AC140" i="1"/>
  <c r="AA140" i="1"/>
  <c r="Z140" i="1"/>
  <c r="Y140" i="1"/>
  <c r="G140" i="1" s="1"/>
  <c r="X140" i="1"/>
  <c r="V140" i="1"/>
  <c r="U140" i="1"/>
  <c r="L140" i="1" s="1"/>
  <c r="R140" i="1"/>
  <c r="Q140" i="1"/>
  <c r="P140" i="1"/>
  <c r="O140" i="1"/>
  <c r="AN140" i="1" s="1"/>
  <c r="N140" i="1"/>
  <c r="I140" i="1"/>
  <c r="D140" i="1"/>
  <c r="C140" i="1"/>
  <c r="B140" i="1"/>
  <c r="A140" i="1"/>
  <c r="CU139" i="1"/>
  <c r="CO139" i="1"/>
  <c r="CL139" i="1"/>
  <c r="CK139" i="1"/>
  <c r="BA139" i="1" s="1"/>
  <c r="CJ139" i="1"/>
  <c r="CI139" i="1"/>
  <c r="CF139" i="1"/>
  <c r="CC139" i="1"/>
  <c r="BB139" i="1" s="1"/>
  <c r="CB139" i="1"/>
  <c r="CA139" i="1"/>
  <c r="BZ139" i="1"/>
  <c r="BW139" i="1"/>
  <c r="BE139" i="1" s="1"/>
  <c r="BT139" i="1"/>
  <c r="BS139" i="1"/>
  <c r="BR139" i="1"/>
  <c r="BQ139" i="1"/>
  <c r="AY139" i="1" s="1"/>
  <c r="BN139" i="1"/>
  <c r="BK139" i="1"/>
  <c r="BJ139" i="1"/>
  <c r="BI139" i="1"/>
  <c r="AZ139" i="1" s="1"/>
  <c r="BH139" i="1"/>
  <c r="BF139" i="1"/>
  <c r="BD139" i="1"/>
  <c r="BC139" i="1"/>
  <c r="AX139" i="1"/>
  <c r="AW139" i="1"/>
  <c r="AV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D139" i="1"/>
  <c r="AC139" i="1"/>
  <c r="AB139" i="1"/>
  <c r="AA139" i="1"/>
  <c r="Z139" i="1"/>
  <c r="Y139" i="1"/>
  <c r="X139" i="1"/>
  <c r="F139" i="1" s="1"/>
  <c r="CT139" i="1" s="1"/>
  <c r="V139" i="1"/>
  <c r="U139" i="1"/>
  <c r="T139" i="1"/>
  <c r="R139" i="1"/>
  <c r="Q139" i="1"/>
  <c r="P139" i="1"/>
  <c r="G139" i="1" s="1"/>
  <c r="O139" i="1"/>
  <c r="AU139" i="1" s="1"/>
  <c r="N139" i="1"/>
  <c r="L139" i="1"/>
  <c r="H139" i="1"/>
  <c r="D139" i="1"/>
  <c r="C139" i="1"/>
  <c r="B139" i="1"/>
  <c r="A139" i="1"/>
  <c r="CU138" i="1"/>
  <c r="CO138" i="1"/>
  <c r="CL138" i="1"/>
  <c r="CK138" i="1"/>
  <c r="CJ138" i="1"/>
  <c r="CI138" i="1"/>
  <c r="CF138" i="1"/>
  <c r="CC138" i="1"/>
  <c r="CB138" i="1"/>
  <c r="BA138" i="1" s="1"/>
  <c r="CA138" i="1"/>
  <c r="BZ138" i="1"/>
  <c r="BW138" i="1"/>
  <c r="BT138" i="1"/>
  <c r="BB138" i="1" s="1"/>
  <c r="BS138" i="1"/>
  <c r="BR138" i="1"/>
  <c r="BQ138" i="1"/>
  <c r="BN138" i="1"/>
  <c r="BE138" i="1" s="1"/>
  <c r="BK138" i="1"/>
  <c r="BJ138" i="1"/>
  <c r="BI138" i="1"/>
  <c r="BH138" i="1"/>
  <c r="AY138" i="1" s="1"/>
  <c r="BF138" i="1"/>
  <c r="BD138" i="1"/>
  <c r="BC138" i="1"/>
  <c r="AZ138" i="1"/>
  <c r="AX138" i="1"/>
  <c r="AV138" i="1"/>
  <c r="AU138" i="1"/>
  <c r="AS138" i="1"/>
  <c r="AR138" i="1"/>
  <c r="AQ138" i="1"/>
  <c r="AP138" i="1"/>
  <c r="AN138" i="1"/>
  <c r="AM138" i="1"/>
  <c r="AJ138" i="1"/>
  <c r="AI138" i="1"/>
  <c r="H138" i="1" s="1"/>
  <c r="AH138" i="1"/>
  <c r="AG138" i="1"/>
  <c r="AE138" i="1"/>
  <c r="AD138" i="1"/>
  <c r="AA138" i="1"/>
  <c r="I138" i="1" s="1"/>
  <c r="Z138" i="1"/>
  <c r="Y138" i="1"/>
  <c r="X138" i="1"/>
  <c r="U138" i="1"/>
  <c r="T138" i="1"/>
  <c r="R138" i="1"/>
  <c r="Q138" i="1"/>
  <c r="P138" i="1"/>
  <c r="G138" i="1" s="1"/>
  <c r="O138" i="1"/>
  <c r="AF138" i="1" s="1"/>
  <c r="D138" i="1"/>
  <c r="C138" i="1"/>
  <c r="B138" i="1"/>
  <c r="A138" i="1"/>
  <c r="CU137" i="1"/>
  <c r="CO137" i="1"/>
  <c r="CL137" i="1"/>
  <c r="CK137" i="1"/>
  <c r="CJ137" i="1"/>
  <c r="CI137" i="1"/>
  <c r="CF137" i="1"/>
  <c r="CC137" i="1"/>
  <c r="CB137" i="1"/>
  <c r="CA137" i="1"/>
  <c r="BZ137" i="1"/>
  <c r="BW137" i="1"/>
  <c r="BT137" i="1"/>
  <c r="BS137" i="1"/>
  <c r="BR137" i="1"/>
  <c r="BQ137" i="1"/>
  <c r="BN137" i="1"/>
  <c r="BE137" i="1" s="1"/>
  <c r="BK137" i="1"/>
  <c r="BJ137" i="1"/>
  <c r="BI137" i="1"/>
  <c r="BH137" i="1"/>
  <c r="AY137" i="1" s="1"/>
  <c r="BF137" i="1"/>
  <c r="BD137" i="1"/>
  <c r="BC137" i="1"/>
  <c r="BB137" i="1"/>
  <c r="AX137" i="1"/>
  <c r="AV137" i="1"/>
  <c r="AU137" i="1"/>
  <c r="AS137" i="1"/>
  <c r="AR137" i="1"/>
  <c r="AQ137" i="1"/>
  <c r="G137" i="1" s="1"/>
  <c r="AP137" i="1"/>
  <c r="AM137" i="1"/>
  <c r="AL137" i="1"/>
  <c r="AJ137" i="1"/>
  <c r="AI137" i="1"/>
  <c r="AH137" i="1"/>
  <c r="AG137" i="1"/>
  <c r="AE137" i="1"/>
  <c r="AD137" i="1"/>
  <c r="L137" i="1" s="1"/>
  <c r="AA137" i="1"/>
  <c r="Z137" i="1"/>
  <c r="Y137" i="1"/>
  <c r="X137" i="1"/>
  <c r="V137" i="1"/>
  <c r="U137" i="1"/>
  <c r="R137" i="1"/>
  <c r="I137" i="1" s="1"/>
  <c r="Q137" i="1"/>
  <c r="P137" i="1"/>
  <c r="O137" i="1"/>
  <c r="W137" i="1" s="1"/>
  <c r="D137" i="1"/>
  <c r="C137" i="1"/>
  <c r="B137" i="1"/>
  <c r="A137" i="1"/>
  <c r="CU136" i="1"/>
  <c r="CO136" i="1"/>
  <c r="CL136" i="1"/>
  <c r="BB136" i="1" s="1"/>
  <c r="CK136" i="1"/>
  <c r="CJ136" i="1"/>
  <c r="CI136" i="1"/>
  <c r="CF136" i="1"/>
  <c r="CC136" i="1"/>
  <c r="CB136" i="1"/>
  <c r="CA136" i="1"/>
  <c r="BZ136" i="1"/>
  <c r="AY136" i="1" s="1"/>
  <c r="BW136" i="1"/>
  <c r="BT136" i="1"/>
  <c r="BS136" i="1"/>
  <c r="BR136" i="1"/>
  <c r="AZ136" i="1" s="1"/>
  <c r="BQ136" i="1"/>
  <c r="BN136" i="1"/>
  <c r="BK136" i="1"/>
  <c r="BJ136" i="1"/>
  <c r="BI136" i="1"/>
  <c r="BH136" i="1"/>
  <c r="BF136" i="1"/>
  <c r="BE136" i="1"/>
  <c r="BD136" i="1"/>
  <c r="BC136" i="1"/>
  <c r="BA136" i="1"/>
  <c r="AX136" i="1"/>
  <c r="AW136" i="1"/>
  <c r="AV136" i="1"/>
  <c r="AT136" i="1"/>
  <c r="AS136" i="1"/>
  <c r="AR136" i="1"/>
  <c r="AQ136" i="1"/>
  <c r="AP136" i="1"/>
  <c r="AO136" i="1"/>
  <c r="AM136" i="1"/>
  <c r="AL136" i="1"/>
  <c r="AK136" i="1"/>
  <c r="AJ136" i="1"/>
  <c r="AI136" i="1"/>
  <c r="AH136" i="1"/>
  <c r="AG136" i="1"/>
  <c r="F136" i="1" s="1"/>
  <c r="AD136" i="1"/>
  <c r="AC136" i="1"/>
  <c r="AA136" i="1"/>
  <c r="Z136" i="1"/>
  <c r="Y136" i="1"/>
  <c r="G136" i="1" s="1"/>
  <c r="X136" i="1"/>
  <c r="V136" i="1"/>
  <c r="U136" i="1"/>
  <c r="L136" i="1" s="1"/>
  <c r="R136" i="1"/>
  <c r="Q136" i="1"/>
  <c r="P136" i="1"/>
  <c r="O136" i="1"/>
  <c r="AN136" i="1" s="1"/>
  <c r="N136" i="1"/>
  <c r="I136" i="1"/>
  <c r="D136" i="1"/>
  <c r="C136" i="1"/>
  <c r="B136" i="1"/>
  <c r="A136" i="1"/>
  <c r="CU135" i="1"/>
  <c r="CO135" i="1"/>
  <c r="CL135" i="1"/>
  <c r="CK135" i="1"/>
  <c r="BA135" i="1" s="1"/>
  <c r="CJ135" i="1"/>
  <c r="CI135" i="1"/>
  <c r="CF135" i="1"/>
  <c r="CC135" i="1"/>
  <c r="BB135" i="1" s="1"/>
  <c r="CB135" i="1"/>
  <c r="CA135" i="1"/>
  <c r="BZ135" i="1"/>
  <c r="BW135" i="1"/>
  <c r="BE135" i="1" s="1"/>
  <c r="BT135" i="1"/>
  <c r="BS135" i="1"/>
  <c r="BR135" i="1"/>
  <c r="BQ135" i="1"/>
  <c r="AY135" i="1" s="1"/>
  <c r="BN135" i="1"/>
  <c r="BK135" i="1"/>
  <c r="BJ135" i="1"/>
  <c r="BI135" i="1"/>
  <c r="AZ135" i="1" s="1"/>
  <c r="BH135" i="1"/>
  <c r="BF135" i="1"/>
  <c r="BD135" i="1"/>
  <c r="BC135" i="1"/>
  <c r="AX135" i="1"/>
  <c r="AW135" i="1"/>
  <c r="AV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G128" i="1" s="1"/>
  <c r="AF135" i="1"/>
  <c r="AD135" i="1"/>
  <c r="AC135" i="1"/>
  <c r="AB135" i="1"/>
  <c r="AA135" i="1"/>
  <c r="Z135" i="1"/>
  <c r="Y135" i="1"/>
  <c r="X135" i="1"/>
  <c r="F135" i="1" s="1"/>
  <c r="CT135" i="1" s="1"/>
  <c r="V135" i="1"/>
  <c r="U135" i="1"/>
  <c r="T135" i="1"/>
  <c r="R135" i="1"/>
  <c r="Q135" i="1"/>
  <c r="P135" i="1"/>
  <c r="G135" i="1" s="1"/>
  <c r="O135" i="1"/>
  <c r="AU135" i="1" s="1"/>
  <c r="N135" i="1"/>
  <c r="L135" i="1"/>
  <c r="H135" i="1"/>
  <c r="D135" i="1"/>
  <c r="C135" i="1"/>
  <c r="B135" i="1"/>
  <c r="A135" i="1"/>
  <c r="CU134" i="1"/>
  <c r="CO134" i="1"/>
  <c r="CL134" i="1"/>
  <c r="CK134" i="1"/>
  <c r="CJ134" i="1"/>
  <c r="CI134" i="1"/>
  <c r="CF134" i="1"/>
  <c r="CC134" i="1"/>
  <c r="CB134" i="1"/>
  <c r="BA134" i="1" s="1"/>
  <c r="CA134" i="1"/>
  <c r="BZ134" i="1"/>
  <c r="BW134" i="1"/>
  <c r="BT134" i="1"/>
  <c r="BB134" i="1" s="1"/>
  <c r="BS134" i="1"/>
  <c r="BR134" i="1"/>
  <c r="BQ134" i="1"/>
  <c r="BN134" i="1"/>
  <c r="BE134" i="1" s="1"/>
  <c r="BK134" i="1"/>
  <c r="BJ134" i="1"/>
  <c r="BI134" i="1"/>
  <c r="BH134" i="1"/>
  <c r="AY134" i="1" s="1"/>
  <c r="BF134" i="1"/>
  <c r="BD134" i="1"/>
  <c r="BC134" i="1"/>
  <c r="AZ134" i="1"/>
  <c r="AX134" i="1"/>
  <c r="AV134" i="1"/>
  <c r="AU134" i="1"/>
  <c r="AS134" i="1"/>
  <c r="AR134" i="1"/>
  <c r="AQ134" i="1"/>
  <c r="AP134" i="1"/>
  <c r="AN134" i="1"/>
  <c r="AM134" i="1"/>
  <c r="AJ134" i="1"/>
  <c r="AI134" i="1"/>
  <c r="H134" i="1" s="1"/>
  <c r="AH134" i="1"/>
  <c r="AG134" i="1"/>
  <c r="AE134" i="1"/>
  <c r="AD134" i="1"/>
  <c r="AA134" i="1"/>
  <c r="I134" i="1" s="1"/>
  <c r="Z134" i="1"/>
  <c r="Y134" i="1"/>
  <c r="X134" i="1"/>
  <c r="U134" i="1"/>
  <c r="T134" i="1"/>
  <c r="R134" i="1"/>
  <c r="Q134" i="1"/>
  <c r="P134" i="1"/>
  <c r="G134" i="1" s="1"/>
  <c r="O134" i="1"/>
  <c r="AF134" i="1" s="1"/>
  <c r="D134" i="1"/>
  <c r="C134" i="1"/>
  <c r="B134" i="1"/>
  <c r="A134" i="1"/>
  <c r="CU133" i="1"/>
  <c r="CO133" i="1"/>
  <c r="CL133" i="1"/>
  <c r="CK133" i="1"/>
  <c r="CJ133" i="1"/>
  <c r="CI133" i="1"/>
  <c r="CF133" i="1"/>
  <c r="CC133" i="1"/>
  <c r="CB133" i="1"/>
  <c r="CA133" i="1"/>
  <c r="BZ133" i="1"/>
  <c r="BW133" i="1"/>
  <c r="BT133" i="1"/>
  <c r="BS133" i="1"/>
  <c r="BR133" i="1"/>
  <c r="BQ133" i="1"/>
  <c r="BN133" i="1"/>
  <c r="BE133" i="1" s="1"/>
  <c r="BK133" i="1"/>
  <c r="BJ133" i="1"/>
  <c r="BI133" i="1"/>
  <c r="BH133" i="1"/>
  <c r="AY133" i="1" s="1"/>
  <c r="BF133" i="1"/>
  <c r="BD133" i="1"/>
  <c r="BC133" i="1"/>
  <c r="BB133" i="1"/>
  <c r="AX133" i="1"/>
  <c r="AV133" i="1"/>
  <c r="AU133" i="1"/>
  <c r="AS133" i="1"/>
  <c r="AR133" i="1"/>
  <c r="AQ133" i="1"/>
  <c r="G133" i="1" s="1"/>
  <c r="AP133" i="1"/>
  <c r="AM133" i="1"/>
  <c r="AL133" i="1"/>
  <c r="AJ133" i="1"/>
  <c r="AI133" i="1"/>
  <c r="AH133" i="1"/>
  <c r="AG133" i="1"/>
  <c r="AE133" i="1"/>
  <c r="AD133" i="1"/>
  <c r="L133" i="1" s="1"/>
  <c r="AA133" i="1"/>
  <c r="Z133" i="1"/>
  <c r="Y133" i="1"/>
  <c r="X133" i="1"/>
  <c r="V133" i="1"/>
  <c r="U133" i="1"/>
  <c r="R133" i="1"/>
  <c r="I133" i="1" s="1"/>
  <c r="Q133" i="1"/>
  <c r="P133" i="1"/>
  <c r="O133" i="1"/>
  <c r="W133" i="1" s="1"/>
  <c r="D133" i="1"/>
  <c r="C133" i="1"/>
  <c r="B133" i="1"/>
  <c r="A133" i="1"/>
  <c r="CU132" i="1"/>
  <c r="CO132" i="1"/>
  <c r="CL132" i="1"/>
  <c r="BB132" i="1" s="1"/>
  <c r="CK132" i="1"/>
  <c r="CJ132" i="1"/>
  <c r="CI132" i="1"/>
  <c r="CF132" i="1"/>
  <c r="CF128" i="1" s="1"/>
  <c r="CC132" i="1"/>
  <c r="CB132" i="1"/>
  <c r="CA132" i="1"/>
  <c r="BZ132" i="1"/>
  <c r="AY132" i="1" s="1"/>
  <c r="BW132" i="1"/>
  <c r="BT132" i="1"/>
  <c r="BS132" i="1"/>
  <c r="BR132" i="1"/>
  <c r="AZ132" i="1" s="1"/>
  <c r="BQ132" i="1"/>
  <c r="BN132" i="1"/>
  <c r="BK132" i="1"/>
  <c r="BJ132" i="1"/>
  <c r="BI132" i="1"/>
  <c r="BH132" i="1"/>
  <c r="BF132" i="1"/>
  <c r="BE132" i="1"/>
  <c r="BD132" i="1"/>
  <c r="BC132" i="1"/>
  <c r="BA132" i="1"/>
  <c r="AX132" i="1"/>
  <c r="AW132" i="1"/>
  <c r="AV132" i="1"/>
  <c r="AT132" i="1"/>
  <c r="AS132" i="1"/>
  <c r="AR132" i="1"/>
  <c r="AQ132" i="1"/>
  <c r="AP132" i="1"/>
  <c r="AO132" i="1"/>
  <c r="AM132" i="1"/>
  <c r="AL132" i="1"/>
  <c r="AK132" i="1"/>
  <c r="AJ132" i="1"/>
  <c r="AI132" i="1"/>
  <c r="AH132" i="1"/>
  <c r="AG132" i="1"/>
  <c r="F132" i="1" s="1"/>
  <c r="AD132" i="1"/>
  <c r="AC132" i="1"/>
  <c r="AA132" i="1"/>
  <c r="Z132" i="1"/>
  <c r="Y132" i="1"/>
  <c r="G132" i="1" s="1"/>
  <c r="X132" i="1"/>
  <c r="V132" i="1"/>
  <c r="U132" i="1"/>
  <c r="R132" i="1"/>
  <c r="Q132" i="1"/>
  <c r="P132" i="1"/>
  <c r="O132" i="1"/>
  <c r="AN132" i="1" s="1"/>
  <c r="N132" i="1"/>
  <c r="I132" i="1"/>
  <c r="D132" i="1"/>
  <c r="C132" i="1"/>
  <c r="B132" i="1"/>
  <c r="A132" i="1"/>
  <c r="CU131" i="1"/>
  <c r="CO131" i="1"/>
  <c r="CL131" i="1"/>
  <c r="CK131" i="1"/>
  <c r="CJ131" i="1"/>
  <c r="CI131" i="1"/>
  <c r="CF131" i="1"/>
  <c r="CC131" i="1"/>
  <c r="CB131" i="1"/>
  <c r="CA131" i="1"/>
  <c r="BZ131" i="1"/>
  <c r="BW131" i="1"/>
  <c r="BE131" i="1" s="1"/>
  <c r="BT131" i="1"/>
  <c r="BS131" i="1"/>
  <c r="BR131" i="1"/>
  <c r="BQ131" i="1"/>
  <c r="AY131" i="1" s="1"/>
  <c r="BN131" i="1"/>
  <c r="BK131" i="1"/>
  <c r="BJ131" i="1"/>
  <c r="BI131" i="1"/>
  <c r="BH131" i="1"/>
  <c r="BF131" i="1"/>
  <c r="BD131" i="1"/>
  <c r="BD128" i="1" s="1"/>
  <c r="BC131" i="1"/>
  <c r="AX131" i="1"/>
  <c r="AW131" i="1"/>
  <c r="AV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D131" i="1"/>
  <c r="AC131" i="1"/>
  <c r="AB131" i="1"/>
  <c r="AA131" i="1"/>
  <c r="Z131" i="1"/>
  <c r="Y131" i="1"/>
  <c r="X131" i="1"/>
  <c r="V131" i="1"/>
  <c r="U131" i="1"/>
  <c r="T131" i="1"/>
  <c r="R131" i="1"/>
  <c r="Q131" i="1"/>
  <c r="P131" i="1"/>
  <c r="G131" i="1" s="1"/>
  <c r="O131" i="1"/>
  <c r="AU131" i="1" s="1"/>
  <c r="N131" i="1"/>
  <c r="L131" i="1"/>
  <c r="H131" i="1"/>
  <c r="D131" i="1"/>
  <c r="D128" i="1" s="1"/>
  <c r="C131" i="1"/>
  <c r="B131" i="1"/>
  <c r="A131" i="1"/>
  <c r="CU130" i="1"/>
  <c r="CO130" i="1"/>
  <c r="CL130" i="1"/>
  <c r="CK130" i="1"/>
  <c r="CJ130" i="1"/>
  <c r="CI130" i="1"/>
  <c r="CF130" i="1"/>
  <c r="CC130" i="1"/>
  <c r="CB130" i="1"/>
  <c r="BA130" i="1" s="1"/>
  <c r="CA130" i="1"/>
  <c r="BZ130" i="1"/>
  <c r="BW130" i="1"/>
  <c r="BT130" i="1"/>
  <c r="BB130" i="1" s="1"/>
  <c r="BS130" i="1"/>
  <c r="BR130" i="1"/>
  <c r="BQ130" i="1"/>
  <c r="BN130" i="1"/>
  <c r="BE130" i="1" s="1"/>
  <c r="BK130" i="1"/>
  <c r="BJ130" i="1"/>
  <c r="BI130" i="1"/>
  <c r="BH130" i="1"/>
  <c r="AY130" i="1" s="1"/>
  <c r="BF130" i="1"/>
  <c r="BD130" i="1"/>
  <c r="BC130" i="1"/>
  <c r="AZ130" i="1"/>
  <c r="AX130" i="1"/>
  <c r="AV130" i="1"/>
  <c r="AU130" i="1"/>
  <c r="AS130" i="1"/>
  <c r="AR130" i="1"/>
  <c r="AR128" i="1" s="1"/>
  <c r="AQ130" i="1"/>
  <c r="AP130" i="1"/>
  <c r="AN130" i="1"/>
  <c r="AM130" i="1"/>
  <c r="AJ130" i="1"/>
  <c r="AI130" i="1"/>
  <c r="H130" i="1" s="1"/>
  <c r="AH130" i="1"/>
  <c r="AG130" i="1"/>
  <c r="AE130" i="1"/>
  <c r="AD130" i="1"/>
  <c r="AA130" i="1"/>
  <c r="I130" i="1" s="1"/>
  <c r="Z130" i="1"/>
  <c r="Y130" i="1"/>
  <c r="X130" i="1"/>
  <c r="U130" i="1"/>
  <c r="T130" i="1"/>
  <c r="R130" i="1"/>
  <c r="Q130" i="1"/>
  <c r="P130" i="1"/>
  <c r="G130" i="1" s="1"/>
  <c r="O130" i="1"/>
  <c r="AF130" i="1" s="1"/>
  <c r="D130" i="1"/>
  <c r="C130" i="1"/>
  <c r="B130" i="1"/>
  <c r="A130" i="1"/>
  <c r="CU129" i="1"/>
  <c r="CO129" i="1"/>
  <c r="CO128" i="1" s="1"/>
  <c r="CL129" i="1"/>
  <c r="CK129" i="1"/>
  <c r="CJ129" i="1"/>
  <c r="CI129" i="1"/>
  <c r="CF129" i="1"/>
  <c r="CC129" i="1"/>
  <c r="CB129" i="1"/>
  <c r="CA129" i="1"/>
  <c r="BZ129" i="1"/>
  <c r="BW129" i="1"/>
  <c r="BT129" i="1"/>
  <c r="BS129" i="1"/>
  <c r="BR129" i="1"/>
  <c r="BQ129" i="1"/>
  <c r="BN129" i="1"/>
  <c r="BK129" i="1"/>
  <c r="BJ129" i="1"/>
  <c r="BI129" i="1"/>
  <c r="BH129" i="1"/>
  <c r="AY129" i="1" s="1"/>
  <c r="BF129" i="1"/>
  <c r="BD129" i="1"/>
  <c r="BC129" i="1"/>
  <c r="BB129" i="1"/>
  <c r="AX129" i="1"/>
  <c r="AV129" i="1"/>
  <c r="AU129" i="1"/>
  <c r="AS129" i="1"/>
  <c r="AR129" i="1"/>
  <c r="AQ129" i="1"/>
  <c r="G129" i="1" s="1"/>
  <c r="AP129" i="1"/>
  <c r="AM129" i="1"/>
  <c r="AL129" i="1"/>
  <c r="AJ129" i="1"/>
  <c r="AI129" i="1"/>
  <c r="AH129" i="1"/>
  <c r="AG129" i="1"/>
  <c r="AE129" i="1"/>
  <c r="AD129" i="1"/>
  <c r="AA129" i="1"/>
  <c r="AA128" i="1" s="1"/>
  <c r="Z129" i="1"/>
  <c r="Y129" i="1"/>
  <c r="X129" i="1"/>
  <c r="V129" i="1"/>
  <c r="U129" i="1"/>
  <c r="R129" i="1"/>
  <c r="Q129" i="1"/>
  <c r="P129" i="1"/>
  <c r="O129" i="1"/>
  <c r="W129" i="1" s="1"/>
  <c r="D129" i="1"/>
  <c r="C129" i="1"/>
  <c r="B129" i="1"/>
  <c r="A129" i="1"/>
  <c r="CP128" i="1"/>
  <c r="CN128" i="1"/>
  <c r="CM128" i="1"/>
  <c r="CH128" i="1"/>
  <c r="CG128" i="1"/>
  <c r="CE128" i="1"/>
  <c r="CD128" i="1"/>
  <c r="BY128" i="1"/>
  <c r="BX128" i="1"/>
  <c r="BV128" i="1"/>
  <c r="BU128" i="1"/>
  <c r="BP128" i="1"/>
  <c r="BO128" i="1"/>
  <c r="BM128" i="1"/>
  <c r="BL128" i="1"/>
  <c r="BG128" i="1"/>
  <c r="Q128" i="1"/>
  <c r="CT127" i="1"/>
  <c r="CS127" i="1"/>
  <c r="CR127" i="1"/>
  <c r="CQ127" i="1"/>
  <c r="CU126" i="1"/>
  <c r="CO126" i="1"/>
  <c r="CL126" i="1"/>
  <c r="CK126" i="1"/>
  <c r="CJ126" i="1"/>
  <c r="CI126" i="1"/>
  <c r="CF126" i="1"/>
  <c r="CC126" i="1"/>
  <c r="CB126" i="1"/>
  <c r="CA126" i="1"/>
  <c r="BZ126" i="1"/>
  <c r="BW126" i="1"/>
  <c r="BT126" i="1"/>
  <c r="BS126" i="1"/>
  <c r="BR126" i="1"/>
  <c r="BQ126" i="1"/>
  <c r="BN126" i="1"/>
  <c r="BK126" i="1"/>
  <c r="BJ126" i="1"/>
  <c r="BA126" i="1" s="1"/>
  <c r="BI126" i="1"/>
  <c r="BH126" i="1"/>
  <c r="BF126" i="1"/>
  <c r="BE126" i="1"/>
  <c r="BD126" i="1"/>
  <c r="BC126" i="1"/>
  <c r="AZ126" i="1"/>
  <c r="AX126" i="1"/>
  <c r="AW126" i="1"/>
  <c r="AV126" i="1"/>
  <c r="AS126" i="1"/>
  <c r="AR126" i="1"/>
  <c r="AQ126" i="1"/>
  <c r="AP126" i="1"/>
  <c r="AO126" i="1"/>
  <c r="AN126" i="1"/>
  <c r="AM126" i="1"/>
  <c r="AK126" i="1"/>
  <c r="AJ126" i="1"/>
  <c r="I126" i="1" s="1"/>
  <c r="AI126" i="1"/>
  <c r="AH126" i="1"/>
  <c r="AG126" i="1"/>
  <c r="AF126" i="1"/>
  <c r="AD126" i="1"/>
  <c r="AC126" i="1"/>
  <c r="AB126" i="1"/>
  <c r="AA126" i="1"/>
  <c r="Z126" i="1"/>
  <c r="Y126" i="1"/>
  <c r="X126" i="1"/>
  <c r="F126" i="1" s="1"/>
  <c r="CT126" i="1" s="1"/>
  <c r="V126" i="1"/>
  <c r="U126" i="1"/>
  <c r="T126" i="1"/>
  <c r="R126" i="1"/>
  <c r="Q126" i="1"/>
  <c r="H126" i="1" s="1"/>
  <c r="P126" i="1"/>
  <c r="G126" i="1" s="1"/>
  <c r="O126" i="1"/>
  <c r="AU126" i="1" s="1"/>
  <c r="N126" i="1"/>
  <c r="L126" i="1"/>
  <c r="D126" i="1"/>
  <c r="C126" i="1"/>
  <c r="B126" i="1"/>
  <c r="A126" i="1"/>
  <c r="CU125" i="1"/>
  <c r="CO125" i="1"/>
  <c r="CL125" i="1"/>
  <c r="CK125" i="1"/>
  <c r="CJ125" i="1"/>
  <c r="CI125" i="1"/>
  <c r="CF125" i="1"/>
  <c r="CC125" i="1"/>
  <c r="CB125" i="1"/>
  <c r="CA125" i="1"/>
  <c r="BZ125" i="1"/>
  <c r="BW125" i="1"/>
  <c r="BT125" i="1"/>
  <c r="BS125" i="1"/>
  <c r="BR125" i="1"/>
  <c r="BQ125" i="1"/>
  <c r="BN125" i="1"/>
  <c r="BK125" i="1"/>
  <c r="BJ125" i="1"/>
  <c r="BI125" i="1"/>
  <c r="AZ125" i="1" s="1"/>
  <c r="BH125" i="1"/>
  <c r="BF125" i="1"/>
  <c r="BD125" i="1"/>
  <c r="BC125" i="1"/>
  <c r="AY125" i="1"/>
  <c r="AX125" i="1"/>
  <c r="AV125" i="1"/>
  <c r="AS125" i="1"/>
  <c r="AR125" i="1"/>
  <c r="AQ125" i="1"/>
  <c r="AP125" i="1"/>
  <c r="AN125" i="1"/>
  <c r="AM125" i="1"/>
  <c r="AJ125" i="1"/>
  <c r="AI125" i="1"/>
  <c r="AH125" i="1"/>
  <c r="AG125" i="1"/>
  <c r="AF125" i="1"/>
  <c r="AD125" i="1"/>
  <c r="AC125" i="1"/>
  <c r="AB125" i="1"/>
  <c r="AA125" i="1"/>
  <c r="Z125" i="1"/>
  <c r="Y125" i="1"/>
  <c r="X125" i="1"/>
  <c r="V125" i="1"/>
  <c r="U125" i="1"/>
  <c r="L125" i="1" s="1"/>
  <c r="T125" i="1"/>
  <c r="R125" i="1"/>
  <c r="I125" i="1" s="1"/>
  <c r="Q125" i="1"/>
  <c r="H125" i="1" s="1"/>
  <c r="P125" i="1"/>
  <c r="O125" i="1"/>
  <c r="N125" i="1"/>
  <c r="F125" i="1"/>
  <c r="D125" i="1"/>
  <c r="C125" i="1"/>
  <c r="B125" i="1"/>
  <c r="A125" i="1"/>
  <c r="CU124" i="1"/>
  <c r="CO124" i="1"/>
  <c r="CL124" i="1"/>
  <c r="CK124" i="1"/>
  <c r="CJ124" i="1"/>
  <c r="CI124" i="1"/>
  <c r="CF124" i="1"/>
  <c r="CC124" i="1"/>
  <c r="CB124" i="1"/>
  <c r="CA124" i="1"/>
  <c r="BZ124" i="1"/>
  <c r="BW124" i="1"/>
  <c r="BT124" i="1"/>
  <c r="BB124" i="1" s="1"/>
  <c r="BS124" i="1"/>
  <c r="BR124" i="1"/>
  <c r="AZ124" i="1" s="1"/>
  <c r="BQ124" i="1"/>
  <c r="AY124" i="1" s="1"/>
  <c r="BN124" i="1"/>
  <c r="BK124" i="1"/>
  <c r="BJ124" i="1"/>
  <c r="BI124" i="1"/>
  <c r="BH124" i="1"/>
  <c r="BF124" i="1"/>
  <c r="BE124" i="1"/>
  <c r="BD124" i="1"/>
  <c r="BC124" i="1"/>
  <c r="BA124" i="1"/>
  <c r="AX124" i="1"/>
  <c r="AW124" i="1"/>
  <c r="AV124" i="1"/>
  <c r="AS124" i="1"/>
  <c r="AR124" i="1"/>
  <c r="AQ124" i="1"/>
  <c r="AP124" i="1"/>
  <c r="AO124" i="1"/>
  <c r="AN124" i="1"/>
  <c r="AM124" i="1"/>
  <c r="AK124" i="1"/>
  <c r="AJ124" i="1"/>
  <c r="AI124" i="1"/>
  <c r="AH124" i="1"/>
  <c r="AG124" i="1"/>
  <c r="AF124" i="1"/>
  <c r="AD124" i="1"/>
  <c r="AC124" i="1"/>
  <c r="AB124" i="1"/>
  <c r="AA124" i="1"/>
  <c r="Z124" i="1"/>
  <c r="Y124" i="1"/>
  <c r="X124" i="1"/>
  <c r="U124" i="1"/>
  <c r="L124" i="1" s="1"/>
  <c r="T124" i="1"/>
  <c r="R124" i="1"/>
  <c r="Q124" i="1"/>
  <c r="H124" i="1" s="1"/>
  <c r="P124" i="1"/>
  <c r="O124" i="1"/>
  <c r="AU124" i="1" s="1"/>
  <c r="I124" i="1"/>
  <c r="D124" i="1"/>
  <c r="C124" i="1"/>
  <c r="B124" i="1"/>
  <c r="A124" i="1"/>
  <c r="CU123" i="1"/>
  <c r="CO123" i="1"/>
  <c r="CL123" i="1"/>
  <c r="CK123" i="1"/>
  <c r="CJ123" i="1"/>
  <c r="CI123" i="1"/>
  <c r="CF123" i="1"/>
  <c r="CC123" i="1"/>
  <c r="CB123" i="1"/>
  <c r="CA123" i="1"/>
  <c r="BZ123" i="1"/>
  <c r="BW123" i="1"/>
  <c r="BT123" i="1"/>
  <c r="BB123" i="1" s="1"/>
  <c r="BS123" i="1"/>
  <c r="BA123" i="1" s="1"/>
  <c r="BR123" i="1"/>
  <c r="BQ123" i="1"/>
  <c r="AY123" i="1" s="1"/>
  <c r="BN123" i="1"/>
  <c r="BE123" i="1" s="1"/>
  <c r="BK123" i="1"/>
  <c r="BJ123" i="1"/>
  <c r="BI123" i="1"/>
  <c r="BH123" i="1"/>
  <c r="BF123" i="1"/>
  <c r="BD123" i="1"/>
  <c r="BC123" i="1"/>
  <c r="AZ123" i="1"/>
  <c r="AX123" i="1"/>
  <c r="AV123" i="1"/>
  <c r="AS123" i="1"/>
  <c r="AR123" i="1"/>
  <c r="AQ123" i="1"/>
  <c r="AP123" i="1"/>
  <c r="AM123" i="1"/>
  <c r="AJ123" i="1"/>
  <c r="AI123" i="1"/>
  <c r="AH123" i="1"/>
  <c r="AG123" i="1"/>
  <c r="AF123" i="1"/>
  <c r="AD123" i="1"/>
  <c r="AB123" i="1"/>
  <c r="AA123" i="1"/>
  <c r="Z123" i="1"/>
  <c r="Y123" i="1"/>
  <c r="X123" i="1"/>
  <c r="W123" i="1"/>
  <c r="U123" i="1"/>
  <c r="R123" i="1"/>
  <c r="Q123" i="1"/>
  <c r="P123" i="1"/>
  <c r="O123" i="1"/>
  <c r="L123" i="1"/>
  <c r="G123" i="1"/>
  <c r="D123" i="1"/>
  <c r="C123" i="1"/>
  <c r="B123" i="1"/>
  <c r="A123" i="1"/>
  <c r="CU122" i="1"/>
  <c r="CO122" i="1"/>
  <c r="CL122" i="1"/>
  <c r="CK122" i="1"/>
  <c r="CJ122" i="1"/>
  <c r="CI122" i="1"/>
  <c r="CF122" i="1"/>
  <c r="CC122" i="1"/>
  <c r="CB122" i="1"/>
  <c r="CA122" i="1"/>
  <c r="BZ122" i="1"/>
  <c r="BW122" i="1"/>
  <c r="BT122" i="1"/>
  <c r="BS122" i="1"/>
  <c r="BA122" i="1" s="1"/>
  <c r="BR122" i="1"/>
  <c r="AZ122" i="1" s="1"/>
  <c r="BQ122" i="1"/>
  <c r="BN122" i="1"/>
  <c r="BK122" i="1"/>
  <c r="BB122" i="1" s="1"/>
  <c r="BJ122" i="1"/>
  <c r="BI122" i="1"/>
  <c r="BH122" i="1"/>
  <c r="BF122" i="1"/>
  <c r="BD122" i="1"/>
  <c r="BC122" i="1"/>
  <c r="AY122" i="1"/>
  <c r="AX122" i="1"/>
  <c r="AV122" i="1"/>
  <c r="AS122" i="1"/>
  <c r="AR122" i="1"/>
  <c r="AQ122" i="1"/>
  <c r="AP122" i="1"/>
  <c r="AM122" i="1"/>
  <c r="AJ122" i="1"/>
  <c r="AI122" i="1"/>
  <c r="AH122" i="1"/>
  <c r="G122" i="1" s="1"/>
  <c r="AG122" i="1"/>
  <c r="AD122" i="1"/>
  <c r="AA122" i="1"/>
  <c r="Z122" i="1"/>
  <c r="Y122" i="1"/>
  <c r="X122" i="1"/>
  <c r="U122" i="1"/>
  <c r="R122" i="1"/>
  <c r="Q122" i="1"/>
  <c r="P122" i="1"/>
  <c r="O122" i="1"/>
  <c r="S122" i="1" s="1"/>
  <c r="D122" i="1"/>
  <c r="C122" i="1"/>
  <c r="B122" i="1"/>
  <c r="A122" i="1"/>
  <c r="CU121" i="1"/>
  <c r="CO121" i="1"/>
  <c r="BE121" i="1" s="1"/>
  <c r="CL121" i="1"/>
  <c r="CK121" i="1"/>
  <c r="CJ121" i="1"/>
  <c r="CI121" i="1"/>
  <c r="CF121" i="1"/>
  <c r="CC121" i="1"/>
  <c r="CB121" i="1"/>
  <c r="CA121" i="1"/>
  <c r="BZ121" i="1"/>
  <c r="BW121" i="1"/>
  <c r="BT121" i="1"/>
  <c r="BS121" i="1"/>
  <c r="BA121" i="1" s="1"/>
  <c r="BR121" i="1"/>
  <c r="BQ121" i="1"/>
  <c r="BN121" i="1"/>
  <c r="BK121" i="1"/>
  <c r="BB121" i="1" s="1"/>
  <c r="BJ121" i="1"/>
  <c r="BI121" i="1"/>
  <c r="BH121" i="1"/>
  <c r="BF121" i="1"/>
  <c r="BD121" i="1"/>
  <c r="BC121" i="1"/>
  <c r="AX121" i="1"/>
  <c r="AW121" i="1"/>
  <c r="AV121" i="1"/>
  <c r="AT121" i="1"/>
  <c r="AS121" i="1"/>
  <c r="AR121" i="1"/>
  <c r="AQ121" i="1"/>
  <c r="AP121" i="1"/>
  <c r="F121" i="1" s="1"/>
  <c r="CT121" i="1" s="1"/>
  <c r="AO121" i="1"/>
  <c r="AN121" i="1"/>
  <c r="AM121" i="1"/>
  <c r="AL121" i="1"/>
  <c r="AK121" i="1"/>
  <c r="AJ121" i="1"/>
  <c r="AI121" i="1"/>
  <c r="AH121" i="1"/>
  <c r="AG121" i="1"/>
  <c r="AF121" i="1"/>
  <c r="AD121" i="1"/>
  <c r="AC121" i="1"/>
  <c r="AB121" i="1"/>
  <c r="AA121" i="1"/>
  <c r="Z121" i="1"/>
  <c r="Y121" i="1"/>
  <c r="X121" i="1"/>
  <c r="V121" i="1"/>
  <c r="U121" i="1"/>
  <c r="L121" i="1" s="1"/>
  <c r="T121" i="1"/>
  <c r="R121" i="1"/>
  <c r="Q121" i="1"/>
  <c r="P121" i="1"/>
  <c r="G121" i="1" s="1"/>
  <c r="O121" i="1"/>
  <c r="AU121" i="1" s="1"/>
  <c r="N121" i="1"/>
  <c r="I121" i="1"/>
  <c r="D121" i="1"/>
  <c r="C121" i="1"/>
  <c r="B121" i="1"/>
  <c r="A121" i="1"/>
  <c r="CU120" i="1"/>
  <c r="CO120" i="1"/>
  <c r="CL120" i="1"/>
  <c r="CK120" i="1"/>
  <c r="CJ120" i="1"/>
  <c r="CI120" i="1"/>
  <c r="CF120" i="1"/>
  <c r="CC120" i="1"/>
  <c r="CB120" i="1"/>
  <c r="CA120" i="1"/>
  <c r="BZ120" i="1"/>
  <c r="BW120" i="1"/>
  <c r="BT120" i="1"/>
  <c r="BS120" i="1"/>
  <c r="BR120" i="1"/>
  <c r="BQ120" i="1"/>
  <c r="BN120" i="1"/>
  <c r="BK120" i="1"/>
  <c r="BJ120" i="1"/>
  <c r="BI120" i="1"/>
  <c r="BH120" i="1"/>
  <c r="BF120" i="1"/>
  <c r="BE120" i="1"/>
  <c r="BD120" i="1"/>
  <c r="BC120" i="1"/>
  <c r="BA120" i="1"/>
  <c r="AZ120" i="1"/>
  <c r="AX120" i="1"/>
  <c r="AW120" i="1"/>
  <c r="AV120" i="1"/>
  <c r="L120" i="1" s="1"/>
  <c r="AS120" i="1"/>
  <c r="AR120" i="1"/>
  <c r="AQ120" i="1"/>
  <c r="AP120" i="1"/>
  <c r="AO120" i="1"/>
  <c r="AN120" i="1"/>
  <c r="AM120" i="1"/>
  <c r="AK120" i="1"/>
  <c r="AJ120" i="1"/>
  <c r="AI120" i="1"/>
  <c r="AH120" i="1"/>
  <c r="AG120" i="1"/>
  <c r="AF120" i="1"/>
  <c r="AD120" i="1"/>
  <c r="AC120" i="1"/>
  <c r="AB120" i="1"/>
  <c r="AA120" i="1"/>
  <c r="Z120" i="1"/>
  <c r="Y120" i="1"/>
  <c r="X120" i="1"/>
  <c r="U120" i="1"/>
  <c r="T120" i="1"/>
  <c r="R120" i="1"/>
  <c r="Q120" i="1"/>
  <c r="H120" i="1" s="1"/>
  <c r="P120" i="1"/>
  <c r="G120" i="1" s="1"/>
  <c r="O120" i="1"/>
  <c r="AU120" i="1" s="1"/>
  <c r="I120" i="1"/>
  <c r="D120" i="1"/>
  <c r="C120" i="1"/>
  <c r="B120" i="1"/>
  <c r="A120" i="1"/>
  <c r="CU119" i="1"/>
  <c r="CO119" i="1"/>
  <c r="CL119" i="1"/>
  <c r="CK119" i="1"/>
  <c r="CJ119" i="1"/>
  <c r="CI119" i="1"/>
  <c r="CF119" i="1"/>
  <c r="CC119" i="1"/>
  <c r="CB119" i="1"/>
  <c r="CA119" i="1"/>
  <c r="BZ119" i="1"/>
  <c r="BW119" i="1"/>
  <c r="BT119" i="1"/>
  <c r="BS119" i="1"/>
  <c r="BR119" i="1"/>
  <c r="BQ119" i="1"/>
  <c r="BN119" i="1"/>
  <c r="BK119" i="1"/>
  <c r="BJ119" i="1"/>
  <c r="BI119" i="1"/>
  <c r="AZ119" i="1" s="1"/>
  <c r="BH119" i="1"/>
  <c r="AY119" i="1" s="1"/>
  <c r="BF119" i="1"/>
  <c r="BD119" i="1"/>
  <c r="BC119" i="1"/>
  <c r="AX119" i="1"/>
  <c r="AV119" i="1"/>
  <c r="AS119" i="1"/>
  <c r="AR119" i="1"/>
  <c r="AQ119" i="1"/>
  <c r="AP119" i="1"/>
  <c r="AM119" i="1"/>
  <c r="L119" i="1" s="1"/>
  <c r="AJ119" i="1"/>
  <c r="AI119" i="1"/>
  <c r="AH119" i="1"/>
  <c r="AG119" i="1"/>
  <c r="AD119" i="1"/>
  <c r="AB119" i="1"/>
  <c r="AA119" i="1"/>
  <c r="Z119" i="1"/>
  <c r="Y119" i="1"/>
  <c r="X119" i="1"/>
  <c r="W119" i="1"/>
  <c r="U119" i="1"/>
  <c r="R119" i="1"/>
  <c r="Q119" i="1"/>
  <c r="P119" i="1"/>
  <c r="O119" i="1"/>
  <c r="G119" i="1"/>
  <c r="D119" i="1"/>
  <c r="C119" i="1"/>
  <c r="B119" i="1"/>
  <c r="A119" i="1"/>
  <c r="CU118" i="1"/>
  <c r="CO118" i="1"/>
  <c r="CL118" i="1"/>
  <c r="CK118" i="1"/>
  <c r="CJ118" i="1"/>
  <c r="CI118" i="1"/>
  <c r="CF118" i="1"/>
  <c r="CC118" i="1"/>
  <c r="CB118" i="1"/>
  <c r="CA118" i="1"/>
  <c r="BZ118" i="1"/>
  <c r="BW118" i="1"/>
  <c r="BT118" i="1"/>
  <c r="BS118" i="1"/>
  <c r="BA118" i="1" s="1"/>
  <c r="BR118" i="1"/>
  <c r="BQ118" i="1"/>
  <c r="BN118" i="1"/>
  <c r="BK118" i="1"/>
  <c r="BB118" i="1" s="1"/>
  <c r="BJ118" i="1"/>
  <c r="BI118" i="1"/>
  <c r="BH118" i="1"/>
  <c r="BF118" i="1"/>
  <c r="BD118" i="1"/>
  <c r="BC118" i="1"/>
  <c r="AX118" i="1"/>
  <c r="AW118" i="1"/>
  <c r="AV118" i="1"/>
  <c r="AS118" i="1"/>
  <c r="AR118" i="1"/>
  <c r="AQ118" i="1"/>
  <c r="AP118" i="1"/>
  <c r="AM118" i="1"/>
  <c r="AJ118" i="1"/>
  <c r="AI118" i="1"/>
  <c r="AH118" i="1"/>
  <c r="AG118" i="1"/>
  <c r="AD118" i="1"/>
  <c r="AA118" i="1"/>
  <c r="Z118" i="1"/>
  <c r="Y118" i="1"/>
  <c r="X118" i="1"/>
  <c r="W118" i="1"/>
  <c r="U118" i="1"/>
  <c r="L118" i="1" s="1"/>
  <c r="R118" i="1"/>
  <c r="I118" i="1" s="1"/>
  <c r="Q118" i="1"/>
  <c r="P118" i="1"/>
  <c r="O118" i="1"/>
  <c r="N118" i="1"/>
  <c r="G118" i="1"/>
  <c r="F118" i="1"/>
  <c r="D118" i="1"/>
  <c r="C118" i="1"/>
  <c r="B118" i="1"/>
  <c r="A118" i="1"/>
  <c r="CU117" i="1"/>
  <c r="CO117" i="1"/>
  <c r="BE117" i="1" s="1"/>
  <c r="CL117" i="1"/>
  <c r="CK117" i="1"/>
  <c r="CJ117" i="1"/>
  <c r="CI117" i="1"/>
  <c r="CS117" i="1" s="1"/>
  <c r="CF117" i="1"/>
  <c r="CC117" i="1"/>
  <c r="CB117" i="1"/>
  <c r="CA117" i="1"/>
  <c r="BZ117" i="1"/>
  <c r="BW117" i="1"/>
  <c r="BT117" i="1"/>
  <c r="BS117" i="1"/>
  <c r="BA117" i="1" s="1"/>
  <c r="BR117" i="1"/>
  <c r="BQ117" i="1"/>
  <c r="BN117" i="1"/>
  <c r="BK117" i="1"/>
  <c r="BB117" i="1" s="1"/>
  <c r="BJ117" i="1"/>
  <c r="BI117" i="1"/>
  <c r="BH117" i="1"/>
  <c r="BF117" i="1"/>
  <c r="BD117" i="1"/>
  <c r="BC117" i="1"/>
  <c r="AX117" i="1"/>
  <c r="AW117" i="1"/>
  <c r="AV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D117" i="1"/>
  <c r="AC117" i="1"/>
  <c r="AB117" i="1"/>
  <c r="AA117" i="1"/>
  <c r="Z117" i="1"/>
  <c r="Y117" i="1"/>
  <c r="X117" i="1"/>
  <c r="V117" i="1"/>
  <c r="U117" i="1"/>
  <c r="L117" i="1" s="1"/>
  <c r="T117" i="1"/>
  <c r="R117" i="1"/>
  <c r="I117" i="1" s="1"/>
  <c r="Q117" i="1"/>
  <c r="P117" i="1"/>
  <c r="G117" i="1" s="1"/>
  <c r="O117" i="1"/>
  <c r="AU117" i="1" s="1"/>
  <c r="N117" i="1"/>
  <c r="F117" i="1"/>
  <c r="CT117" i="1" s="1"/>
  <c r="D117" i="1"/>
  <c r="C117" i="1"/>
  <c r="B117" i="1"/>
  <c r="A117" i="1"/>
  <c r="CU116" i="1"/>
  <c r="CO116" i="1"/>
  <c r="CL116" i="1"/>
  <c r="CK116" i="1"/>
  <c r="CJ116" i="1"/>
  <c r="CI116" i="1"/>
  <c r="CF116" i="1"/>
  <c r="CC116" i="1"/>
  <c r="CB116" i="1"/>
  <c r="CA116" i="1"/>
  <c r="BZ116" i="1"/>
  <c r="BW116" i="1"/>
  <c r="BT116" i="1"/>
  <c r="BS116" i="1"/>
  <c r="BR116" i="1"/>
  <c r="BQ116" i="1"/>
  <c r="BN116" i="1"/>
  <c r="BK116" i="1"/>
  <c r="BJ116" i="1"/>
  <c r="BA116" i="1" s="1"/>
  <c r="BI116" i="1"/>
  <c r="BH116" i="1"/>
  <c r="BF116" i="1"/>
  <c r="BE116" i="1"/>
  <c r="BD116" i="1"/>
  <c r="BC116" i="1"/>
  <c r="AZ116" i="1"/>
  <c r="AX116" i="1"/>
  <c r="AW116" i="1"/>
  <c r="AV116" i="1"/>
  <c r="AS116" i="1"/>
  <c r="AR116" i="1"/>
  <c r="AQ116" i="1"/>
  <c r="AP116" i="1"/>
  <c r="AO116" i="1"/>
  <c r="AN116" i="1"/>
  <c r="AM116" i="1"/>
  <c r="AK116" i="1"/>
  <c r="AJ116" i="1"/>
  <c r="I116" i="1" s="1"/>
  <c r="AI116" i="1"/>
  <c r="AH116" i="1"/>
  <c r="AG116" i="1"/>
  <c r="AF116" i="1"/>
  <c r="AD116" i="1"/>
  <c r="AC116" i="1"/>
  <c r="AB116" i="1"/>
  <c r="AA116" i="1"/>
  <c r="Z116" i="1"/>
  <c r="Y116" i="1"/>
  <c r="X116" i="1"/>
  <c r="U116" i="1"/>
  <c r="T116" i="1"/>
  <c r="R116" i="1"/>
  <c r="Q116" i="1"/>
  <c r="H116" i="1" s="1"/>
  <c r="P116" i="1"/>
  <c r="O116" i="1"/>
  <c r="AU116" i="1" s="1"/>
  <c r="D116" i="1"/>
  <c r="C116" i="1"/>
  <c r="B116" i="1"/>
  <c r="A116" i="1"/>
  <c r="CU115" i="1"/>
  <c r="CO115" i="1"/>
  <c r="CL115" i="1"/>
  <c r="CK115" i="1"/>
  <c r="CJ115" i="1"/>
  <c r="CI115" i="1"/>
  <c r="CF115" i="1"/>
  <c r="CC115" i="1"/>
  <c r="CC110" i="1" s="1"/>
  <c r="CC30" i="1" s="1"/>
  <c r="CB115" i="1"/>
  <c r="CA115" i="1"/>
  <c r="BZ115" i="1"/>
  <c r="BW115" i="1"/>
  <c r="BT115" i="1"/>
  <c r="BS115" i="1"/>
  <c r="BR115" i="1"/>
  <c r="BQ115" i="1"/>
  <c r="AY115" i="1" s="1"/>
  <c r="BN115" i="1"/>
  <c r="BK115" i="1"/>
  <c r="BJ115" i="1"/>
  <c r="BI115" i="1"/>
  <c r="AZ115" i="1" s="1"/>
  <c r="BH115" i="1"/>
  <c r="BF115" i="1"/>
  <c r="BD115" i="1"/>
  <c r="BC115" i="1"/>
  <c r="AX115" i="1"/>
  <c r="AV115" i="1"/>
  <c r="AS115" i="1"/>
  <c r="AR115" i="1"/>
  <c r="AQ115" i="1"/>
  <c r="G115" i="1" s="1"/>
  <c r="AP115" i="1"/>
  <c r="AM115" i="1"/>
  <c r="AJ115" i="1"/>
  <c r="AI115" i="1"/>
  <c r="AH115" i="1"/>
  <c r="AG115" i="1"/>
  <c r="AF115" i="1"/>
  <c r="AD115" i="1"/>
  <c r="AA115" i="1"/>
  <c r="Z115" i="1"/>
  <c r="Y115" i="1"/>
  <c r="X115" i="1"/>
  <c r="W115" i="1"/>
  <c r="U115" i="1"/>
  <c r="R115" i="1"/>
  <c r="I115" i="1" s="1"/>
  <c r="Q115" i="1"/>
  <c r="P115" i="1"/>
  <c r="O115" i="1"/>
  <c r="L115" i="1"/>
  <c r="D115" i="1"/>
  <c r="C115" i="1"/>
  <c r="B115" i="1"/>
  <c r="A115" i="1"/>
  <c r="CU114" i="1"/>
  <c r="CO114" i="1"/>
  <c r="CL114" i="1"/>
  <c r="CK114" i="1"/>
  <c r="CJ114" i="1"/>
  <c r="CI114" i="1"/>
  <c r="CF114" i="1"/>
  <c r="CC114" i="1"/>
  <c r="CB114" i="1"/>
  <c r="CA114" i="1"/>
  <c r="BZ114" i="1"/>
  <c r="BW114" i="1"/>
  <c r="BT114" i="1"/>
  <c r="BS114" i="1"/>
  <c r="BA114" i="1" s="1"/>
  <c r="BR114" i="1"/>
  <c r="AZ114" i="1" s="1"/>
  <c r="BQ114" i="1"/>
  <c r="BN114" i="1"/>
  <c r="BK114" i="1"/>
  <c r="BB114" i="1" s="1"/>
  <c r="BJ114" i="1"/>
  <c r="BI114" i="1"/>
  <c r="BH114" i="1"/>
  <c r="BF114" i="1"/>
  <c r="BD114" i="1"/>
  <c r="BC114" i="1"/>
  <c r="AY114" i="1"/>
  <c r="AX114" i="1"/>
  <c r="AV114" i="1"/>
  <c r="AS114" i="1"/>
  <c r="AR114" i="1"/>
  <c r="AQ114" i="1"/>
  <c r="AP114" i="1"/>
  <c r="AM114" i="1"/>
  <c r="AJ114" i="1"/>
  <c r="AI114" i="1"/>
  <c r="AH114" i="1"/>
  <c r="G114" i="1" s="1"/>
  <c r="AG114" i="1"/>
  <c r="AD114" i="1"/>
  <c r="AA114" i="1"/>
  <c r="Z114" i="1"/>
  <c r="Y114" i="1"/>
  <c r="X114" i="1"/>
  <c r="W114" i="1"/>
  <c r="U114" i="1"/>
  <c r="R114" i="1"/>
  <c r="I114" i="1" s="1"/>
  <c r="Q114" i="1"/>
  <c r="P114" i="1"/>
  <c r="O114" i="1"/>
  <c r="N114" i="1"/>
  <c r="F114" i="1"/>
  <c r="D114" i="1"/>
  <c r="C114" i="1"/>
  <c r="B114" i="1"/>
  <c r="A114" i="1"/>
  <c r="CU113" i="1"/>
  <c r="CO113" i="1"/>
  <c r="CL113" i="1"/>
  <c r="CK113" i="1"/>
  <c r="CJ113" i="1"/>
  <c r="CI113" i="1"/>
  <c r="CS113" i="1" s="1"/>
  <c r="CF113" i="1"/>
  <c r="CC113" i="1"/>
  <c r="CB113" i="1"/>
  <c r="CA113" i="1"/>
  <c r="BZ113" i="1"/>
  <c r="BW113" i="1"/>
  <c r="BT113" i="1"/>
  <c r="BS113" i="1"/>
  <c r="BA113" i="1" s="1"/>
  <c r="BR113" i="1"/>
  <c r="BQ113" i="1"/>
  <c r="BN113" i="1"/>
  <c r="BK113" i="1"/>
  <c r="BB113" i="1" s="1"/>
  <c r="BJ113" i="1"/>
  <c r="BI113" i="1"/>
  <c r="BH113" i="1"/>
  <c r="BF113" i="1"/>
  <c r="BF110" i="1" s="1"/>
  <c r="BF30" i="1" s="1"/>
  <c r="BD113" i="1"/>
  <c r="BC113" i="1"/>
  <c r="AX113" i="1"/>
  <c r="AW113" i="1"/>
  <c r="AV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D113" i="1"/>
  <c r="AD110" i="1" s="1"/>
  <c r="AD30" i="1" s="1"/>
  <c r="AC113" i="1"/>
  <c r="AB113" i="1"/>
  <c r="AA113" i="1"/>
  <c r="Z113" i="1"/>
  <c r="Z110" i="1" s="1"/>
  <c r="Z30" i="1" s="1"/>
  <c r="Y113" i="1"/>
  <c r="X113" i="1"/>
  <c r="V113" i="1"/>
  <c r="U113" i="1"/>
  <c r="L113" i="1" s="1"/>
  <c r="T113" i="1"/>
  <c r="R113" i="1"/>
  <c r="I113" i="1" s="1"/>
  <c r="Q113" i="1"/>
  <c r="P113" i="1"/>
  <c r="G113" i="1" s="1"/>
  <c r="O113" i="1"/>
  <c r="AU113" i="1" s="1"/>
  <c r="N113" i="1"/>
  <c r="F113" i="1"/>
  <c r="CT113" i="1" s="1"/>
  <c r="D113" i="1"/>
  <c r="C113" i="1"/>
  <c r="B113" i="1"/>
  <c r="A113" i="1"/>
  <c r="CU112" i="1"/>
  <c r="CO112" i="1"/>
  <c r="CL112" i="1"/>
  <c r="CL110" i="1" s="1"/>
  <c r="CK112" i="1"/>
  <c r="CJ112" i="1"/>
  <c r="CI112" i="1"/>
  <c r="CF112" i="1"/>
  <c r="CF110" i="1" s="1"/>
  <c r="CC112" i="1"/>
  <c r="CB112" i="1"/>
  <c r="CA112" i="1"/>
  <c r="BZ112" i="1"/>
  <c r="BZ110" i="1" s="1"/>
  <c r="BW112" i="1"/>
  <c r="BT112" i="1"/>
  <c r="BS112" i="1"/>
  <c r="BR112" i="1"/>
  <c r="BR110" i="1" s="1"/>
  <c r="BQ112" i="1"/>
  <c r="BN112" i="1"/>
  <c r="BK112" i="1"/>
  <c r="BJ112" i="1"/>
  <c r="BI112" i="1"/>
  <c r="BH112" i="1"/>
  <c r="BF112" i="1"/>
  <c r="BE112" i="1"/>
  <c r="BD112" i="1"/>
  <c r="BC112" i="1"/>
  <c r="AX112" i="1"/>
  <c r="AW112" i="1"/>
  <c r="AV112" i="1"/>
  <c r="AS112" i="1"/>
  <c r="AR112" i="1"/>
  <c r="AQ112" i="1"/>
  <c r="AP112" i="1"/>
  <c r="AO112" i="1"/>
  <c r="AN112" i="1"/>
  <c r="AM112" i="1"/>
  <c r="AK112" i="1"/>
  <c r="AJ112" i="1"/>
  <c r="AI112" i="1"/>
  <c r="AH112" i="1"/>
  <c r="AG112" i="1"/>
  <c r="AG110" i="1" s="1"/>
  <c r="AF112" i="1"/>
  <c r="AD112" i="1"/>
  <c r="AC112" i="1"/>
  <c r="AB112" i="1"/>
  <c r="AA112" i="1"/>
  <c r="Z112" i="1"/>
  <c r="Y112" i="1"/>
  <c r="Y110" i="1" s="1"/>
  <c r="Y30" i="1" s="1"/>
  <c r="X112" i="1"/>
  <c r="U112" i="1"/>
  <c r="T112" i="1"/>
  <c r="R112" i="1"/>
  <c r="Q112" i="1"/>
  <c r="H112" i="1" s="1"/>
  <c r="P112" i="1"/>
  <c r="O112" i="1"/>
  <c r="AU112" i="1" s="1"/>
  <c r="I112" i="1"/>
  <c r="D112" i="1"/>
  <c r="C112" i="1"/>
  <c r="B112" i="1"/>
  <c r="A112" i="1"/>
  <c r="CU111" i="1"/>
  <c r="CO111" i="1"/>
  <c r="CL111" i="1"/>
  <c r="CK111" i="1"/>
  <c r="CJ111" i="1"/>
  <c r="CI111" i="1"/>
  <c r="CF111" i="1"/>
  <c r="CC111" i="1"/>
  <c r="CB111" i="1"/>
  <c r="CA111" i="1"/>
  <c r="BZ111" i="1"/>
  <c r="BW111" i="1"/>
  <c r="BT111" i="1"/>
  <c r="BS111" i="1"/>
  <c r="BR111" i="1"/>
  <c r="BQ111" i="1"/>
  <c r="BN111" i="1"/>
  <c r="BK111" i="1"/>
  <c r="BJ111" i="1"/>
  <c r="BI111" i="1"/>
  <c r="BH111" i="1"/>
  <c r="BF111" i="1"/>
  <c r="BD111" i="1"/>
  <c r="BC111" i="1"/>
  <c r="AX111" i="1"/>
  <c r="AV111" i="1"/>
  <c r="AV110" i="1" s="1"/>
  <c r="AS111" i="1"/>
  <c r="AR111" i="1"/>
  <c r="AQ111" i="1"/>
  <c r="AP111" i="1"/>
  <c r="AM111" i="1"/>
  <c r="AJ111" i="1"/>
  <c r="AI111" i="1"/>
  <c r="AH111" i="1"/>
  <c r="AG111" i="1"/>
  <c r="AF111" i="1"/>
  <c r="AD111" i="1"/>
  <c r="AA111" i="1"/>
  <c r="AA110" i="1" s="1"/>
  <c r="Z111" i="1"/>
  <c r="Y111" i="1"/>
  <c r="X111" i="1"/>
  <c r="W111" i="1"/>
  <c r="U111" i="1"/>
  <c r="R111" i="1"/>
  <c r="Q111" i="1"/>
  <c r="P111" i="1"/>
  <c r="O111" i="1"/>
  <c r="D111" i="1"/>
  <c r="C111" i="1"/>
  <c r="B111" i="1"/>
  <c r="A111" i="1"/>
  <c r="CP110" i="1"/>
  <c r="CN110" i="1"/>
  <c r="CM110" i="1"/>
  <c r="CH110" i="1"/>
  <c r="CG110" i="1"/>
  <c r="CE110" i="1"/>
  <c r="CD110" i="1"/>
  <c r="BY110" i="1"/>
  <c r="BX110" i="1"/>
  <c r="BV110" i="1"/>
  <c r="BU110" i="1"/>
  <c r="BP110" i="1"/>
  <c r="BO110" i="1"/>
  <c r="BN110" i="1"/>
  <c r="BM110" i="1"/>
  <c r="BL110" i="1"/>
  <c r="BG110" i="1"/>
  <c r="AX110" i="1"/>
  <c r="AP110" i="1"/>
  <c r="AH110" i="1"/>
  <c r="AH30" i="1" s="1"/>
  <c r="CT109" i="1"/>
  <c r="CS109" i="1"/>
  <c r="CR109" i="1"/>
  <c r="CQ109" i="1"/>
  <c r="CT108" i="1"/>
  <c r="CS108" i="1"/>
  <c r="CR108" i="1"/>
  <c r="CQ108" i="1"/>
  <c r="CS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CQ107" i="1" s="1"/>
  <c r="D107" i="1"/>
  <c r="CT106" i="1"/>
  <c r="CS106" i="1"/>
  <c r="CR106" i="1"/>
  <c r="CQ106" i="1"/>
  <c r="CT105" i="1"/>
  <c r="CS105" i="1"/>
  <c r="CR105" i="1"/>
  <c r="CQ105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CT104" i="1" s="1"/>
  <c r="E104" i="1"/>
  <c r="D104" i="1"/>
  <c r="CU103" i="1"/>
  <c r="CO103" i="1"/>
  <c r="CL103" i="1"/>
  <c r="CK103" i="1"/>
  <c r="CK100" i="1" s="1"/>
  <c r="CJ103" i="1"/>
  <c r="CI103" i="1"/>
  <c r="CF103" i="1"/>
  <c r="CC103" i="1"/>
  <c r="CC100" i="1" s="1"/>
  <c r="CB103" i="1"/>
  <c r="CB100" i="1" s="1"/>
  <c r="CA103" i="1"/>
  <c r="BZ103" i="1"/>
  <c r="BW103" i="1"/>
  <c r="BT103" i="1"/>
  <c r="BS103" i="1"/>
  <c r="BR103" i="1"/>
  <c r="BQ103" i="1"/>
  <c r="BQ100" i="1" s="1"/>
  <c r="BN103" i="1"/>
  <c r="BE103" i="1" s="1"/>
  <c r="BK103" i="1"/>
  <c r="BJ103" i="1"/>
  <c r="BI103" i="1"/>
  <c r="BI100" i="1" s="1"/>
  <c r="BH103" i="1"/>
  <c r="BF103" i="1"/>
  <c r="BD103" i="1"/>
  <c r="BC103" i="1"/>
  <c r="AZ103" i="1"/>
  <c r="AX103" i="1"/>
  <c r="AV103" i="1"/>
  <c r="AU103" i="1"/>
  <c r="AS103" i="1"/>
  <c r="AR103" i="1"/>
  <c r="AR100" i="1" s="1"/>
  <c r="AQ103" i="1"/>
  <c r="G103" i="1" s="1"/>
  <c r="AP103" i="1"/>
  <c r="AM103" i="1"/>
  <c r="AJ103" i="1"/>
  <c r="AJ100" i="1" s="1"/>
  <c r="AI103" i="1"/>
  <c r="AI100" i="1" s="1"/>
  <c r="AH103" i="1"/>
  <c r="AG103" i="1"/>
  <c r="AF103" i="1"/>
  <c r="AE103" i="1"/>
  <c r="AD103" i="1"/>
  <c r="AA103" i="1"/>
  <c r="Z103" i="1"/>
  <c r="Y103" i="1"/>
  <c r="X103" i="1"/>
  <c r="W103" i="1"/>
  <c r="U103" i="1"/>
  <c r="R103" i="1"/>
  <c r="I103" i="1" s="1"/>
  <c r="Q103" i="1"/>
  <c r="P103" i="1"/>
  <c r="O103" i="1"/>
  <c r="L103" i="1"/>
  <c r="D103" i="1"/>
  <c r="D100" i="1" s="1"/>
  <c r="C103" i="1"/>
  <c r="B103" i="1"/>
  <c r="A103" i="1"/>
  <c r="CU102" i="1"/>
  <c r="CT102" i="1"/>
  <c r="CO102" i="1"/>
  <c r="CL102" i="1"/>
  <c r="CK102" i="1"/>
  <c r="CJ102" i="1"/>
  <c r="CI102" i="1"/>
  <c r="CF102" i="1"/>
  <c r="CC102" i="1"/>
  <c r="CB102" i="1"/>
  <c r="CA102" i="1"/>
  <c r="BZ102" i="1"/>
  <c r="BW102" i="1"/>
  <c r="BT102" i="1"/>
  <c r="BS102" i="1"/>
  <c r="BA102" i="1" s="1"/>
  <c r="BR102" i="1"/>
  <c r="AZ102" i="1" s="1"/>
  <c r="BQ102" i="1"/>
  <c r="BN102" i="1"/>
  <c r="BK102" i="1"/>
  <c r="BB102" i="1" s="1"/>
  <c r="BJ102" i="1"/>
  <c r="BI102" i="1"/>
  <c r="BH102" i="1"/>
  <c r="BF102" i="1"/>
  <c r="BD102" i="1"/>
  <c r="BC102" i="1"/>
  <c r="AY102" i="1"/>
  <c r="AX102" i="1"/>
  <c r="AV102" i="1"/>
  <c r="AS102" i="1"/>
  <c r="AR102" i="1"/>
  <c r="AQ102" i="1"/>
  <c r="AP102" i="1"/>
  <c r="AM102" i="1"/>
  <c r="AL102" i="1"/>
  <c r="AJ102" i="1"/>
  <c r="AI102" i="1"/>
  <c r="AH102" i="1"/>
  <c r="G102" i="1" s="1"/>
  <c r="AG102" i="1"/>
  <c r="AD102" i="1"/>
  <c r="AA102" i="1"/>
  <c r="AA100" i="1" s="1"/>
  <c r="Z102" i="1"/>
  <c r="Y102" i="1"/>
  <c r="X102" i="1"/>
  <c r="W102" i="1"/>
  <c r="V102" i="1"/>
  <c r="U102" i="1"/>
  <c r="R102" i="1"/>
  <c r="I102" i="1" s="1"/>
  <c r="Q102" i="1"/>
  <c r="P102" i="1"/>
  <c r="O102" i="1"/>
  <c r="N102" i="1"/>
  <c r="F102" i="1"/>
  <c r="CS102" i="1" s="1"/>
  <c r="D102" i="1"/>
  <c r="C102" i="1"/>
  <c r="B102" i="1"/>
  <c r="A102" i="1"/>
  <c r="CU101" i="1"/>
  <c r="CO101" i="1"/>
  <c r="CO100" i="1" s="1"/>
  <c r="CL101" i="1"/>
  <c r="CK101" i="1"/>
  <c r="CJ101" i="1"/>
  <c r="CI101" i="1"/>
  <c r="CI100" i="1" s="1"/>
  <c r="CF101" i="1"/>
  <c r="CC101" i="1"/>
  <c r="CB101" i="1"/>
  <c r="CA101" i="1"/>
  <c r="BZ101" i="1"/>
  <c r="BZ100" i="1" s="1"/>
  <c r="BW101" i="1"/>
  <c r="BT101" i="1"/>
  <c r="BS101" i="1"/>
  <c r="BR101" i="1"/>
  <c r="BQ101" i="1"/>
  <c r="BN101" i="1"/>
  <c r="BK101" i="1"/>
  <c r="BJ101" i="1"/>
  <c r="BJ100" i="1" s="1"/>
  <c r="BI101" i="1"/>
  <c r="BH101" i="1"/>
  <c r="BF101" i="1"/>
  <c r="BF100" i="1" s="1"/>
  <c r="BE101" i="1"/>
  <c r="BD101" i="1"/>
  <c r="BC101" i="1"/>
  <c r="BA101" i="1"/>
  <c r="AX101" i="1"/>
  <c r="AW101" i="1"/>
  <c r="AV101" i="1"/>
  <c r="AT101" i="1"/>
  <c r="AS101" i="1"/>
  <c r="AS100" i="1" s="1"/>
  <c r="AR101" i="1"/>
  <c r="AQ101" i="1"/>
  <c r="AP101" i="1"/>
  <c r="AP100" i="1" s="1"/>
  <c r="AO101" i="1"/>
  <c r="AM101" i="1"/>
  <c r="AL101" i="1"/>
  <c r="AK101" i="1"/>
  <c r="AJ101" i="1"/>
  <c r="AI101" i="1"/>
  <c r="AH101" i="1"/>
  <c r="AH100" i="1" s="1"/>
  <c r="AG101" i="1"/>
  <c r="AD101" i="1"/>
  <c r="AC101" i="1"/>
  <c r="AA101" i="1"/>
  <c r="Z101" i="1"/>
  <c r="Z100" i="1" s="1"/>
  <c r="Y101" i="1"/>
  <c r="X101" i="1"/>
  <c r="V101" i="1"/>
  <c r="U101" i="1"/>
  <c r="R101" i="1"/>
  <c r="Q101" i="1"/>
  <c r="P101" i="1"/>
  <c r="O101" i="1"/>
  <c r="AN101" i="1" s="1"/>
  <c r="N101" i="1"/>
  <c r="I101" i="1"/>
  <c r="I100" i="1" s="1"/>
  <c r="D101" i="1"/>
  <c r="C101" i="1"/>
  <c r="B101" i="1"/>
  <c r="A101" i="1"/>
  <c r="CP100" i="1"/>
  <c r="CN100" i="1"/>
  <c r="CM100" i="1"/>
  <c r="CJ100" i="1"/>
  <c r="CH100" i="1"/>
  <c r="CG100" i="1"/>
  <c r="CF100" i="1"/>
  <c r="CE100" i="1"/>
  <c r="CD100" i="1"/>
  <c r="CA100" i="1"/>
  <c r="BY100" i="1"/>
  <c r="BX100" i="1"/>
  <c r="BW100" i="1"/>
  <c r="BV100" i="1"/>
  <c r="BU100" i="1"/>
  <c r="BS100" i="1"/>
  <c r="BP100" i="1"/>
  <c r="BP87" i="1" s="1"/>
  <c r="BP28" i="1" s="1"/>
  <c r="BO100" i="1"/>
  <c r="BM100" i="1"/>
  <c r="BL100" i="1"/>
  <c r="BK100" i="1"/>
  <c r="BG100" i="1"/>
  <c r="BD100" i="1"/>
  <c r="BC100" i="1"/>
  <c r="AV100" i="1"/>
  <c r="AM100" i="1"/>
  <c r="X100" i="1"/>
  <c r="P100" i="1"/>
  <c r="O100" i="1"/>
  <c r="CT99" i="1"/>
  <c r="CS99" i="1"/>
  <c r="CR99" i="1"/>
  <c r="CQ99" i="1"/>
  <c r="CU98" i="1"/>
  <c r="CO98" i="1"/>
  <c r="CL98" i="1"/>
  <c r="CK98" i="1"/>
  <c r="CJ98" i="1"/>
  <c r="CI98" i="1"/>
  <c r="CF98" i="1"/>
  <c r="CC98" i="1"/>
  <c r="CB98" i="1"/>
  <c r="BA98" i="1" s="1"/>
  <c r="CA98" i="1"/>
  <c r="BZ98" i="1"/>
  <c r="BW98" i="1"/>
  <c r="BT98" i="1"/>
  <c r="BB98" i="1" s="1"/>
  <c r="BS98" i="1"/>
  <c r="BR98" i="1"/>
  <c r="BQ98" i="1"/>
  <c r="BN98" i="1"/>
  <c r="BE98" i="1" s="1"/>
  <c r="BK98" i="1"/>
  <c r="BJ98" i="1"/>
  <c r="BI98" i="1"/>
  <c r="BH98" i="1"/>
  <c r="AY98" i="1" s="1"/>
  <c r="BF98" i="1"/>
  <c r="BD98" i="1"/>
  <c r="BC98" i="1"/>
  <c r="AZ98" i="1"/>
  <c r="AX98" i="1"/>
  <c r="AV98" i="1"/>
  <c r="AU98" i="1"/>
  <c r="AS98" i="1"/>
  <c r="AR98" i="1"/>
  <c r="AQ98" i="1"/>
  <c r="AQ94" i="1" s="1"/>
  <c r="AQ93" i="1" s="1"/>
  <c r="AP98" i="1"/>
  <c r="AM98" i="1"/>
  <c r="AJ98" i="1"/>
  <c r="AI98" i="1"/>
  <c r="AH98" i="1"/>
  <c r="AG98" i="1"/>
  <c r="AF98" i="1"/>
  <c r="AE98" i="1"/>
  <c r="AD98" i="1"/>
  <c r="AA98" i="1"/>
  <c r="I98" i="1" s="1"/>
  <c r="Z98" i="1"/>
  <c r="Y98" i="1"/>
  <c r="X98" i="1"/>
  <c r="W98" i="1"/>
  <c r="U98" i="1"/>
  <c r="R98" i="1"/>
  <c r="Q98" i="1"/>
  <c r="P98" i="1"/>
  <c r="O98" i="1"/>
  <c r="L98" i="1"/>
  <c r="D98" i="1"/>
  <c r="C98" i="1"/>
  <c r="B98" i="1"/>
  <c r="A98" i="1"/>
  <c r="CU97" i="1"/>
  <c r="CT97" i="1"/>
  <c r="CO97" i="1"/>
  <c r="CL97" i="1"/>
  <c r="CK97" i="1"/>
  <c r="CJ97" i="1"/>
  <c r="CI97" i="1"/>
  <c r="CF97" i="1"/>
  <c r="CC97" i="1"/>
  <c r="CB97" i="1"/>
  <c r="CA97" i="1"/>
  <c r="AZ97" i="1" s="1"/>
  <c r="BZ97" i="1"/>
  <c r="BW97" i="1"/>
  <c r="BT97" i="1"/>
  <c r="BS97" i="1"/>
  <c r="BA97" i="1" s="1"/>
  <c r="BR97" i="1"/>
  <c r="BQ97" i="1"/>
  <c r="BN97" i="1"/>
  <c r="BK97" i="1"/>
  <c r="BB97" i="1" s="1"/>
  <c r="BJ97" i="1"/>
  <c r="BI97" i="1"/>
  <c r="BH97" i="1"/>
  <c r="BF97" i="1"/>
  <c r="BD97" i="1"/>
  <c r="BC97" i="1"/>
  <c r="BC94" i="1" s="1"/>
  <c r="BC93" i="1" s="1"/>
  <c r="AY97" i="1"/>
  <c r="AX97" i="1"/>
  <c r="AX94" i="1" s="1"/>
  <c r="AX93" i="1" s="1"/>
  <c r="AV97" i="1"/>
  <c r="AS97" i="1"/>
  <c r="AR97" i="1"/>
  <c r="AQ97" i="1"/>
  <c r="AP97" i="1"/>
  <c r="AM97" i="1"/>
  <c r="AL97" i="1"/>
  <c r="AJ97" i="1"/>
  <c r="AI97" i="1"/>
  <c r="AH97" i="1"/>
  <c r="G97" i="1" s="1"/>
  <c r="AG97" i="1"/>
  <c r="AD97" i="1"/>
  <c r="AA97" i="1"/>
  <c r="AA94" i="1" s="1"/>
  <c r="AA93" i="1" s="1"/>
  <c r="Z97" i="1"/>
  <c r="Y97" i="1"/>
  <c r="X97" i="1"/>
  <c r="W97" i="1"/>
  <c r="V97" i="1"/>
  <c r="U97" i="1"/>
  <c r="R97" i="1"/>
  <c r="I97" i="1" s="1"/>
  <c r="Q97" i="1"/>
  <c r="P97" i="1"/>
  <c r="O97" i="1"/>
  <c r="N97" i="1"/>
  <c r="F97" i="1"/>
  <c r="CS97" i="1" s="1"/>
  <c r="D97" i="1"/>
  <c r="C97" i="1"/>
  <c r="B97" i="1"/>
  <c r="A97" i="1"/>
  <c r="CU96" i="1"/>
  <c r="CO96" i="1"/>
  <c r="CO94" i="1" s="1"/>
  <c r="CL96" i="1"/>
  <c r="CK96" i="1"/>
  <c r="CJ96" i="1"/>
  <c r="CI96" i="1"/>
  <c r="CF96" i="1"/>
  <c r="CC96" i="1"/>
  <c r="CB96" i="1"/>
  <c r="CA96" i="1"/>
  <c r="CA94" i="1" s="1"/>
  <c r="CA93" i="1" s="1"/>
  <c r="BZ96" i="1"/>
  <c r="AY96" i="1" s="1"/>
  <c r="BW96" i="1"/>
  <c r="BT96" i="1"/>
  <c r="BS96" i="1"/>
  <c r="BR96" i="1"/>
  <c r="AZ96" i="1" s="1"/>
  <c r="BQ96" i="1"/>
  <c r="BN96" i="1"/>
  <c r="BK96" i="1"/>
  <c r="BJ96" i="1"/>
  <c r="BI96" i="1"/>
  <c r="BH96" i="1"/>
  <c r="BF96" i="1"/>
  <c r="BF94" i="1" s="1"/>
  <c r="BF93" i="1" s="1"/>
  <c r="BE96" i="1"/>
  <c r="BD96" i="1"/>
  <c r="BC96" i="1"/>
  <c r="BA96" i="1"/>
  <c r="AX96" i="1"/>
  <c r="AW96" i="1"/>
  <c r="AV96" i="1"/>
  <c r="AT96" i="1"/>
  <c r="AS96" i="1"/>
  <c r="AR96" i="1"/>
  <c r="AQ96" i="1"/>
  <c r="AP96" i="1"/>
  <c r="AP94" i="1" s="1"/>
  <c r="AP93" i="1" s="1"/>
  <c r="AO96" i="1"/>
  <c r="AM96" i="1"/>
  <c r="AL96" i="1"/>
  <c r="AK96" i="1"/>
  <c r="AJ96" i="1"/>
  <c r="AI96" i="1"/>
  <c r="AH96" i="1"/>
  <c r="AH94" i="1" s="1"/>
  <c r="AH93" i="1" s="1"/>
  <c r="AG96" i="1"/>
  <c r="F96" i="1" s="1"/>
  <c r="AD96" i="1"/>
  <c r="AC96" i="1"/>
  <c r="AA96" i="1"/>
  <c r="Z96" i="1"/>
  <c r="Z94" i="1" s="1"/>
  <c r="Z93" i="1" s="1"/>
  <c r="Y96" i="1"/>
  <c r="X96" i="1"/>
  <c r="V96" i="1"/>
  <c r="U96" i="1"/>
  <c r="L96" i="1" s="1"/>
  <c r="R96" i="1"/>
  <c r="Q96" i="1"/>
  <c r="P96" i="1"/>
  <c r="O96" i="1"/>
  <c r="AN96" i="1" s="1"/>
  <c r="N96" i="1"/>
  <c r="I96" i="1"/>
  <c r="D96" i="1"/>
  <c r="C96" i="1"/>
  <c r="B96" i="1"/>
  <c r="A96" i="1"/>
  <c r="CU95" i="1"/>
  <c r="CO95" i="1"/>
  <c r="CL95" i="1"/>
  <c r="CK95" i="1"/>
  <c r="CK94" i="1" s="1"/>
  <c r="CK93" i="1" s="1"/>
  <c r="CK87" i="1" s="1"/>
  <c r="CJ95" i="1"/>
  <c r="CI95" i="1"/>
  <c r="CF95" i="1"/>
  <c r="CC95" i="1"/>
  <c r="CB95" i="1"/>
  <c r="CA95" i="1"/>
  <c r="BZ95" i="1"/>
  <c r="BZ94" i="1" s="1"/>
  <c r="BZ93" i="1" s="1"/>
  <c r="BW95" i="1"/>
  <c r="BT95" i="1"/>
  <c r="BS95" i="1"/>
  <c r="BR95" i="1"/>
  <c r="BR94" i="1" s="1"/>
  <c r="BR93" i="1" s="1"/>
  <c r="BQ95" i="1"/>
  <c r="BN95" i="1"/>
  <c r="BK95" i="1"/>
  <c r="BJ95" i="1"/>
  <c r="BI95" i="1"/>
  <c r="BH95" i="1"/>
  <c r="BF95" i="1"/>
  <c r="BD95" i="1"/>
  <c r="BD94" i="1" s="1"/>
  <c r="BD93" i="1" s="1"/>
  <c r="BC95" i="1"/>
  <c r="AX95" i="1"/>
  <c r="AW95" i="1"/>
  <c r="AV95" i="1"/>
  <c r="AS95" i="1"/>
  <c r="AS94" i="1" s="1"/>
  <c r="AR95" i="1"/>
  <c r="AR94" i="1" s="1"/>
  <c r="AR93" i="1" s="1"/>
  <c r="AR87" i="1" s="1"/>
  <c r="AR28" i="1" s="1"/>
  <c r="AQ95" i="1"/>
  <c r="AP95" i="1"/>
  <c r="AO95" i="1"/>
  <c r="AN95" i="1"/>
  <c r="AM95" i="1"/>
  <c r="AK95" i="1"/>
  <c r="AJ95" i="1"/>
  <c r="AJ94" i="1" s="1"/>
  <c r="AJ93" i="1" s="1"/>
  <c r="AI95" i="1"/>
  <c r="AH95" i="1"/>
  <c r="AG95" i="1"/>
  <c r="AF95" i="1"/>
  <c r="AD95" i="1"/>
  <c r="AC95" i="1"/>
  <c r="AB95" i="1"/>
  <c r="AA95" i="1"/>
  <c r="Z95" i="1"/>
  <c r="Y95" i="1"/>
  <c r="Y94" i="1" s="1"/>
  <c r="X95" i="1"/>
  <c r="U95" i="1"/>
  <c r="T95" i="1"/>
  <c r="R95" i="1"/>
  <c r="Q95" i="1"/>
  <c r="Q94" i="1" s="1"/>
  <c r="P95" i="1"/>
  <c r="O95" i="1"/>
  <c r="AU95" i="1" s="1"/>
  <c r="I95" i="1"/>
  <c r="D95" i="1"/>
  <c r="C95" i="1"/>
  <c r="B95" i="1"/>
  <c r="A95" i="1"/>
  <c r="CP94" i="1"/>
  <c r="CP93" i="1" s="1"/>
  <c r="CN94" i="1"/>
  <c r="CM94" i="1"/>
  <c r="CM93" i="1" s="1"/>
  <c r="CI94" i="1"/>
  <c r="CI93" i="1" s="1"/>
  <c r="CH94" i="1"/>
  <c r="CG94" i="1"/>
  <c r="CE94" i="1"/>
  <c r="CE93" i="1" s="1"/>
  <c r="CD94" i="1"/>
  <c r="CD93" i="1" s="1"/>
  <c r="BY94" i="1"/>
  <c r="BX94" i="1"/>
  <c r="BV94" i="1"/>
  <c r="BU94" i="1"/>
  <c r="BS94" i="1"/>
  <c r="BS93" i="1" s="1"/>
  <c r="BP94" i="1"/>
  <c r="BO94" i="1"/>
  <c r="BO93" i="1" s="1"/>
  <c r="BN94" i="1"/>
  <c r="BM94" i="1"/>
  <c r="BL94" i="1"/>
  <c r="BK94" i="1"/>
  <c r="BK93" i="1" s="1"/>
  <c r="BJ94" i="1"/>
  <c r="BJ93" i="1" s="1"/>
  <c r="BG94" i="1"/>
  <c r="BG93" i="1" s="1"/>
  <c r="AM94" i="1"/>
  <c r="AM93" i="1" s="1"/>
  <c r="AD94" i="1"/>
  <c r="AD93" i="1" s="1"/>
  <c r="O94" i="1"/>
  <c r="O93" i="1" s="1"/>
  <c r="CO93" i="1"/>
  <c r="CN93" i="1"/>
  <c r="CH93" i="1"/>
  <c r="CG93" i="1"/>
  <c r="BY93" i="1"/>
  <c r="BX93" i="1"/>
  <c r="BV93" i="1"/>
  <c r="BU93" i="1"/>
  <c r="BP93" i="1"/>
  <c r="BN93" i="1"/>
  <c r="BM93" i="1"/>
  <c r="BL93" i="1"/>
  <c r="AS93" i="1"/>
  <c r="Y93" i="1"/>
  <c r="Q93" i="1"/>
  <c r="CT92" i="1"/>
  <c r="CS92" i="1"/>
  <c r="CR92" i="1"/>
  <c r="CQ92" i="1"/>
  <c r="CU91" i="1"/>
  <c r="CO91" i="1"/>
  <c r="CL91" i="1"/>
  <c r="CK91" i="1"/>
  <c r="CJ91" i="1"/>
  <c r="CI91" i="1"/>
  <c r="CF91" i="1"/>
  <c r="CC91" i="1"/>
  <c r="CB91" i="1"/>
  <c r="CA91" i="1"/>
  <c r="CA89" i="1" s="1"/>
  <c r="CA88" i="1" s="1"/>
  <c r="BZ91" i="1"/>
  <c r="BW91" i="1"/>
  <c r="BT91" i="1"/>
  <c r="BS91" i="1"/>
  <c r="BR91" i="1"/>
  <c r="BQ91" i="1"/>
  <c r="BN91" i="1"/>
  <c r="BK91" i="1"/>
  <c r="BJ91" i="1"/>
  <c r="BI91" i="1"/>
  <c r="BH91" i="1"/>
  <c r="BF91" i="1"/>
  <c r="BD91" i="1"/>
  <c r="BC91" i="1"/>
  <c r="BB91" i="1"/>
  <c r="AX91" i="1"/>
  <c r="AW91" i="1"/>
  <c r="AV91" i="1"/>
  <c r="AT91" i="1"/>
  <c r="AS91" i="1"/>
  <c r="AR91" i="1"/>
  <c r="AQ91" i="1"/>
  <c r="AP91" i="1"/>
  <c r="AO91" i="1"/>
  <c r="AM91" i="1"/>
  <c r="AL91" i="1"/>
  <c r="AK91" i="1"/>
  <c r="AJ91" i="1"/>
  <c r="AI91" i="1"/>
  <c r="AH91" i="1"/>
  <c r="AG91" i="1"/>
  <c r="AD91" i="1"/>
  <c r="AC91" i="1"/>
  <c r="AA91" i="1"/>
  <c r="Z91" i="1"/>
  <c r="Y91" i="1"/>
  <c r="X91" i="1"/>
  <c r="V91" i="1"/>
  <c r="U91" i="1"/>
  <c r="R91" i="1"/>
  <c r="I91" i="1" s="1"/>
  <c r="Q91" i="1"/>
  <c r="H91" i="1" s="1"/>
  <c r="P91" i="1"/>
  <c r="O91" i="1"/>
  <c r="AN91" i="1" s="1"/>
  <c r="N91" i="1"/>
  <c r="F91" i="1"/>
  <c r="CT91" i="1" s="1"/>
  <c r="D91" i="1"/>
  <c r="C91" i="1"/>
  <c r="B91" i="1"/>
  <c r="A91" i="1"/>
  <c r="CU90" i="1"/>
  <c r="CO90" i="1"/>
  <c r="CL90" i="1"/>
  <c r="CL89" i="1" s="1"/>
  <c r="CK90" i="1"/>
  <c r="CK89" i="1" s="1"/>
  <c r="CJ90" i="1"/>
  <c r="CI90" i="1"/>
  <c r="CF90" i="1"/>
  <c r="CF89" i="1" s="1"/>
  <c r="CF88" i="1" s="1"/>
  <c r="CC90" i="1"/>
  <c r="CB90" i="1"/>
  <c r="CA90" i="1"/>
  <c r="BZ90" i="1"/>
  <c r="BZ89" i="1" s="1"/>
  <c r="BW90" i="1"/>
  <c r="BT90" i="1"/>
  <c r="BS90" i="1"/>
  <c r="BR90" i="1"/>
  <c r="BR89" i="1" s="1"/>
  <c r="BR88" i="1" s="1"/>
  <c r="BQ90" i="1"/>
  <c r="BN90" i="1"/>
  <c r="BK90" i="1"/>
  <c r="BJ90" i="1"/>
  <c r="BI90" i="1"/>
  <c r="BI89" i="1" s="1"/>
  <c r="BH90" i="1"/>
  <c r="BF90" i="1"/>
  <c r="BE90" i="1"/>
  <c r="BD90" i="1"/>
  <c r="BD89" i="1" s="1"/>
  <c r="BD88" i="1" s="1"/>
  <c r="BC90" i="1"/>
  <c r="AX90" i="1"/>
  <c r="AW90" i="1"/>
  <c r="AV90" i="1"/>
  <c r="AV89" i="1" s="1"/>
  <c r="AV88" i="1" s="1"/>
  <c r="AS90" i="1"/>
  <c r="AS89" i="1" s="1"/>
  <c r="AS88" i="1" s="1"/>
  <c r="AR90" i="1"/>
  <c r="AR89" i="1" s="1"/>
  <c r="AR88" i="1" s="1"/>
  <c r="AQ90" i="1"/>
  <c r="AP90" i="1"/>
  <c r="AO90" i="1"/>
  <c r="AO89" i="1" s="1"/>
  <c r="AN90" i="1"/>
  <c r="AN89" i="1" s="1"/>
  <c r="AN88" i="1" s="1"/>
  <c r="AM90" i="1"/>
  <c r="AK90" i="1"/>
  <c r="AK89" i="1" s="1"/>
  <c r="AK88" i="1" s="1"/>
  <c r="AJ90" i="1"/>
  <c r="AI90" i="1"/>
  <c r="AH90" i="1"/>
  <c r="AG90" i="1"/>
  <c r="AG89" i="1" s="1"/>
  <c r="AF90" i="1"/>
  <c r="AD90" i="1"/>
  <c r="AC90" i="1"/>
  <c r="AB90" i="1"/>
  <c r="AA90" i="1"/>
  <c r="Z90" i="1"/>
  <c r="Y90" i="1"/>
  <c r="Y89" i="1" s="1"/>
  <c r="X90" i="1"/>
  <c r="U90" i="1"/>
  <c r="U89" i="1" s="1"/>
  <c r="U88" i="1" s="1"/>
  <c r="T90" i="1"/>
  <c r="R90" i="1"/>
  <c r="Q90" i="1"/>
  <c r="Q89" i="1" s="1"/>
  <c r="P90" i="1"/>
  <c r="O90" i="1"/>
  <c r="AU90" i="1" s="1"/>
  <c r="N90" i="1"/>
  <c r="L90" i="1"/>
  <c r="D90" i="1"/>
  <c r="D89" i="1" s="1"/>
  <c r="D88" i="1" s="1"/>
  <c r="C90" i="1"/>
  <c r="B90" i="1"/>
  <c r="A90" i="1"/>
  <c r="CP89" i="1"/>
  <c r="CP88" i="1" s="1"/>
  <c r="CN89" i="1"/>
  <c r="CM89" i="1"/>
  <c r="CM88" i="1" s="1"/>
  <c r="CM87" i="1" s="1"/>
  <c r="CM28" i="1" s="1"/>
  <c r="CJ89" i="1"/>
  <c r="CH89" i="1"/>
  <c r="CH88" i="1" s="1"/>
  <c r="CG89" i="1"/>
  <c r="CE89" i="1"/>
  <c r="CE88" i="1" s="1"/>
  <c r="CD89" i="1"/>
  <c r="CD88" i="1" s="1"/>
  <c r="CB89" i="1"/>
  <c r="BY89" i="1"/>
  <c r="BX89" i="1"/>
  <c r="BW89" i="1"/>
  <c r="BW88" i="1" s="1"/>
  <c r="BV89" i="1"/>
  <c r="BU89" i="1"/>
  <c r="BT89" i="1"/>
  <c r="BP89" i="1"/>
  <c r="BO89" i="1"/>
  <c r="BO88" i="1" s="1"/>
  <c r="BO87" i="1" s="1"/>
  <c r="BN89" i="1"/>
  <c r="BM89" i="1"/>
  <c r="BL89" i="1"/>
  <c r="BK89" i="1"/>
  <c r="BK88" i="1" s="1"/>
  <c r="BH89" i="1"/>
  <c r="BG89" i="1"/>
  <c r="BG88" i="1" s="1"/>
  <c r="BG87" i="1" s="1"/>
  <c r="BF89" i="1"/>
  <c r="BF88" i="1" s="1"/>
  <c r="BC89" i="1"/>
  <c r="BC88" i="1" s="1"/>
  <c r="AX89" i="1"/>
  <c r="AX88" i="1" s="1"/>
  <c r="AQ89" i="1"/>
  <c r="AQ88" i="1" s="1"/>
  <c r="AP89" i="1"/>
  <c r="AP88" i="1" s="1"/>
  <c r="AM89" i="1"/>
  <c r="AM88" i="1" s="1"/>
  <c r="AI89" i="1"/>
  <c r="AI88" i="1" s="1"/>
  <c r="AH89" i="1"/>
  <c r="AH88" i="1" s="1"/>
  <c r="AH87" i="1" s="1"/>
  <c r="AH28" i="1" s="1"/>
  <c r="AD89" i="1"/>
  <c r="AD88" i="1" s="1"/>
  <c r="AA89" i="1"/>
  <c r="AA88" i="1" s="1"/>
  <c r="Z89" i="1"/>
  <c r="Z88" i="1" s="1"/>
  <c r="R89" i="1"/>
  <c r="R88" i="1" s="1"/>
  <c r="O89" i="1"/>
  <c r="O88" i="1" s="1"/>
  <c r="N89" i="1"/>
  <c r="N88" i="1" s="1"/>
  <c r="CN88" i="1"/>
  <c r="CL88" i="1"/>
  <c r="CK88" i="1"/>
  <c r="CJ88" i="1"/>
  <c r="CG88" i="1"/>
  <c r="CG87" i="1" s="1"/>
  <c r="CB88" i="1"/>
  <c r="BZ88" i="1"/>
  <c r="BY88" i="1"/>
  <c r="BX88" i="1"/>
  <c r="BV88" i="1"/>
  <c r="BV87" i="1" s="1"/>
  <c r="BU88" i="1"/>
  <c r="BU87" i="1" s="1"/>
  <c r="BT88" i="1"/>
  <c r="BP88" i="1"/>
  <c r="BN88" i="1"/>
  <c r="BM88" i="1"/>
  <c r="BL88" i="1"/>
  <c r="BI88" i="1"/>
  <c r="BH88" i="1"/>
  <c r="AO88" i="1"/>
  <c r="AG88" i="1"/>
  <c r="Y88" i="1"/>
  <c r="Q88" i="1"/>
  <c r="CN87" i="1"/>
  <c r="BY87" i="1"/>
  <c r="BX87" i="1"/>
  <c r="BM87" i="1"/>
  <c r="BL87" i="1"/>
  <c r="BL28" i="1" s="1"/>
  <c r="BD87" i="1"/>
  <c r="BD28" i="1" s="1"/>
  <c r="CU86" i="1"/>
  <c r="CS86" i="1"/>
  <c r="CO86" i="1"/>
  <c r="CL86" i="1"/>
  <c r="CK86" i="1"/>
  <c r="CJ86" i="1"/>
  <c r="CI86" i="1"/>
  <c r="CF86" i="1"/>
  <c r="CC86" i="1"/>
  <c r="BB86" i="1" s="1"/>
  <c r="CB86" i="1"/>
  <c r="CA86" i="1"/>
  <c r="BZ86" i="1"/>
  <c r="BW86" i="1"/>
  <c r="BE86" i="1" s="1"/>
  <c r="BT86" i="1"/>
  <c r="BS86" i="1"/>
  <c r="BR86" i="1"/>
  <c r="BQ86" i="1"/>
  <c r="AY86" i="1" s="1"/>
  <c r="BN86" i="1"/>
  <c r="BK86" i="1"/>
  <c r="BJ86" i="1"/>
  <c r="BI86" i="1"/>
  <c r="AZ86" i="1" s="1"/>
  <c r="BH86" i="1"/>
  <c r="BF86" i="1"/>
  <c r="BD86" i="1"/>
  <c r="BC86" i="1"/>
  <c r="AX86" i="1"/>
  <c r="AW86" i="1"/>
  <c r="AV86" i="1"/>
  <c r="AS86" i="1"/>
  <c r="AR86" i="1"/>
  <c r="AQ86" i="1"/>
  <c r="AP86" i="1"/>
  <c r="AO86" i="1"/>
  <c r="AN86" i="1"/>
  <c r="AM86" i="1"/>
  <c r="AK86" i="1"/>
  <c r="AJ86" i="1"/>
  <c r="AI86" i="1"/>
  <c r="AH86" i="1"/>
  <c r="AG86" i="1"/>
  <c r="AF86" i="1"/>
  <c r="AD86" i="1"/>
  <c r="AC86" i="1"/>
  <c r="AB86" i="1"/>
  <c r="AA86" i="1"/>
  <c r="Z86" i="1"/>
  <c r="Y86" i="1"/>
  <c r="X86" i="1"/>
  <c r="F86" i="1" s="1"/>
  <c r="CT86" i="1" s="1"/>
  <c r="U86" i="1"/>
  <c r="T86" i="1"/>
  <c r="R86" i="1"/>
  <c r="Q86" i="1"/>
  <c r="P86" i="1"/>
  <c r="G86" i="1" s="1"/>
  <c r="O86" i="1"/>
  <c r="AU86" i="1" s="1"/>
  <c r="N86" i="1"/>
  <c r="L86" i="1"/>
  <c r="I86" i="1"/>
  <c r="D86" i="1"/>
  <c r="C86" i="1"/>
  <c r="B86" i="1"/>
  <c r="A86" i="1"/>
  <c r="CU85" i="1"/>
  <c r="CO85" i="1"/>
  <c r="CL85" i="1"/>
  <c r="CK85" i="1"/>
  <c r="CJ85" i="1"/>
  <c r="CI85" i="1"/>
  <c r="CF85" i="1"/>
  <c r="CC85" i="1"/>
  <c r="CB85" i="1"/>
  <c r="CA85" i="1"/>
  <c r="BZ85" i="1"/>
  <c r="BW85" i="1"/>
  <c r="BT85" i="1"/>
  <c r="BS85" i="1"/>
  <c r="BR85" i="1"/>
  <c r="BQ85" i="1"/>
  <c r="AY85" i="1" s="1"/>
  <c r="BN85" i="1"/>
  <c r="BK85" i="1"/>
  <c r="BJ85" i="1"/>
  <c r="BI85" i="1"/>
  <c r="AZ85" i="1" s="1"/>
  <c r="BH85" i="1"/>
  <c r="BF85" i="1"/>
  <c r="BD85" i="1"/>
  <c r="BC85" i="1"/>
  <c r="AX85" i="1"/>
  <c r="AW85" i="1"/>
  <c r="AV85" i="1"/>
  <c r="AU85" i="1"/>
  <c r="AS85" i="1"/>
  <c r="AR85" i="1"/>
  <c r="AQ85" i="1"/>
  <c r="AP85" i="1"/>
  <c r="AO85" i="1"/>
  <c r="AN85" i="1"/>
  <c r="AM85" i="1"/>
  <c r="AL85" i="1"/>
  <c r="AK85" i="1"/>
  <c r="AJ85" i="1"/>
  <c r="I85" i="1" s="1"/>
  <c r="AI85" i="1"/>
  <c r="AH85" i="1"/>
  <c r="AG85" i="1"/>
  <c r="AF85" i="1"/>
  <c r="AD85" i="1"/>
  <c r="AC85" i="1"/>
  <c r="AB85" i="1"/>
  <c r="AA85" i="1"/>
  <c r="Z85" i="1"/>
  <c r="Y85" i="1"/>
  <c r="X85" i="1"/>
  <c r="F85" i="1" s="1"/>
  <c r="V85" i="1"/>
  <c r="U85" i="1"/>
  <c r="T85" i="1"/>
  <c r="K85" i="1" s="1"/>
  <c r="R85" i="1"/>
  <c r="Q85" i="1"/>
  <c r="P85" i="1"/>
  <c r="G85" i="1" s="1"/>
  <c r="O85" i="1"/>
  <c r="AT85" i="1" s="1"/>
  <c r="N85" i="1"/>
  <c r="H85" i="1"/>
  <c r="D85" i="1"/>
  <c r="D78" i="1" s="1"/>
  <c r="D76" i="1" s="1"/>
  <c r="C85" i="1"/>
  <c r="B85" i="1"/>
  <c r="A85" i="1"/>
  <c r="CU84" i="1"/>
  <c r="CO84" i="1"/>
  <c r="CL84" i="1"/>
  <c r="CK84" i="1"/>
  <c r="CJ84" i="1"/>
  <c r="AZ84" i="1" s="1"/>
  <c r="CI84" i="1"/>
  <c r="CF84" i="1"/>
  <c r="CC84" i="1"/>
  <c r="CB84" i="1"/>
  <c r="BA84" i="1" s="1"/>
  <c r="CA84" i="1"/>
  <c r="BZ84" i="1"/>
  <c r="BW84" i="1"/>
  <c r="BT84" i="1"/>
  <c r="BB84" i="1" s="1"/>
  <c r="BS84" i="1"/>
  <c r="BR84" i="1"/>
  <c r="BQ84" i="1"/>
  <c r="BN84" i="1"/>
  <c r="BE84" i="1" s="1"/>
  <c r="BK84" i="1"/>
  <c r="BJ84" i="1"/>
  <c r="BI84" i="1"/>
  <c r="BH84" i="1"/>
  <c r="BF84" i="1"/>
  <c r="BD84" i="1"/>
  <c r="BC84" i="1"/>
  <c r="AY84" i="1"/>
  <c r="AX84" i="1"/>
  <c r="AV84" i="1"/>
  <c r="AU84" i="1"/>
  <c r="AS84" i="1"/>
  <c r="AR84" i="1"/>
  <c r="AQ84" i="1"/>
  <c r="AP84" i="1"/>
  <c r="AM84" i="1"/>
  <c r="L84" i="1" s="1"/>
  <c r="AJ84" i="1"/>
  <c r="AI84" i="1"/>
  <c r="AH84" i="1"/>
  <c r="AG84" i="1"/>
  <c r="AD84" i="1"/>
  <c r="AA84" i="1"/>
  <c r="I84" i="1" s="1"/>
  <c r="Z84" i="1"/>
  <c r="Y84" i="1"/>
  <c r="X84" i="1"/>
  <c r="W84" i="1"/>
  <c r="U84" i="1"/>
  <c r="R84" i="1"/>
  <c r="Q84" i="1"/>
  <c r="P84" i="1"/>
  <c r="O84" i="1"/>
  <c r="G84" i="1"/>
  <c r="D84" i="1"/>
  <c r="C84" i="1"/>
  <c r="B84" i="1"/>
  <c r="A84" i="1"/>
  <c r="CU83" i="1"/>
  <c r="CO83" i="1"/>
  <c r="CL83" i="1"/>
  <c r="CK83" i="1"/>
  <c r="CJ83" i="1"/>
  <c r="CI83" i="1"/>
  <c r="AY83" i="1" s="1"/>
  <c r="CF83" i="1"/>
  <c r="CC83" i="1"/>
  <c r="CB83" i="1"/>
  <c r="CA83" i="1"/>
  <c r="AZ83" i="1" s="1"/>
  <c r="BZ83" i="1"/>
  <c r="BW83" i="1"/>
  <c r="BT83" i="1"/>
  <c r="BS83" i="1"/>
  <c r="BA83" i="1" s="1"/>
  <c r="BR83" i="1"/>
  <c r="BQ83" i="1"/>
  <c r="BN83" i="1"/>
  <c r="BK83" i="1"/>
  <c r="BB83" i="1" s="1"/>
  <c r="BJ83" i="1"/>
  <c r="BI83" i="1"/>
  <c r="BH83" i="1"/>
  <c r="BF83" i="1"/>
  <c r="BD83" i="1"/>
  <c r="BC83" i="1"/>
  <c r="AX83" i="1"/>
  <c r="AV83" i="1"/>
  <c r="AT83" i="1"/>
  <c r="AS83" i="1"/>
  <c r="AR83" i="1"/>
  <c r="AQ83" i="1"/>
  <c r="AP83" i="1"/>
  <c r="AM83" i="1"/>
  <c r="AL83" i="1"/>
  <c r="AJ83" i="1"/>
  <c r="AI83" i="1"/>
  <c r="AH83" i="1"/>
  <c r="G83" i="1" s="1"/>
  <c r="AG83" i="1"/>
  <c r="AD83" i="1"/>
  <c r="L83" i="1" s="1"/>
  <c r="AA83" i="1"/>
  <c r="Z83" i="1"/>
  <c r="Y83" i="1"/>
  <c r="X83" i="1"/>
  <c r="V83" i="1"/>
  <c r="U83" i="1"/>
  <c r="R83" i="1"/>
  <c r="I83" i="1" s="1"/>
  <c r="Q83" i="1"/>
  <c r="P83" i="1"/>
  <c r="O83" i="1"/>
  <c r="AW83" i="1" s="1"/>
  <c r="N83" i="1"/>
  <c r="F83" i="1"/>
  <c r="D83" i="1"/>
  <c r="C83" i="1"/>
  <c r="B83" i="1"/>
  <c r="A83" i="1"/>
  <c r="CU82" i="1"/>
  <c r="CO82" i="1"/>
  <c r="CL82" i="1"/>
  <c r="BB82" i="1" s="1"/>
  <c r="CK82" i="1"/>
  <c r="CJ82" i="1"/>
  <c r="CI82" i="1"/>
  <c r="CF82" i="1"/>
  <c r="CC82" i="1"/>
  <c r="CB82" i="1"/>
  <c r="CA82" i="1"/>
  <c r="BZ82" i="1"/>
  <c r="AY82" i="1" s="1"/>
  <c r="BW82" i="1"/>
  <c r="BT82" i="1"/>
  <c r="BS82" i="1"/>
  <c r="BR82" i="1"/>
  <c r="AZ82" i="1" s="1"/>
  <c r="BQ82" i="1"/>
  <c r="BN82" i="1"/>
  <c r="BK82" i="1"/>
  <c r="BJ82" i="1"/>
  <c r="BI82" i="1"/>
  <c r="BH82" i="1"/>
  <c r="BF82" i="1"/>
  <c r="BE82" i="1"/>
  <c r="BD82" i="1"/>
  <c r="BC82" i="1"/>
  <c r="BA82" i="1"/>
  <c r="AX82" i="1"/>
  <c r="AW82" i="1"/>
  <c r="AV82" i="1"/>
  <c r="AT82" i="1"/>
  <c r="AS82" i="1"/>
  <c r="AS78" i="1" s="1"/>
  <c r="AS76" i="1" s="1"/>
  <c r="AR82" i="1"/>
  <c r="AQ82" i="1"/>
  <c r="AP82" i="1"/>
  <c r="AO82" i="1"/>
  <c r="AM82" i="1"/>
  <c r="AL82" i="1"/>
  <c r="AK82" i="1"/>
  <c r="AJ82" i="1"/>
  <c r="AI82" i="1"/>
  <c r="AH82" i="1"/>
  <c r="AG82" i="1"/>
  <c r="AD82" i="1"/>
  <c r="AC82" i="1"/>
  <c r="AA82" i="1"/>
  <c r="Z82" i="1"/>
  <c r="Y82" i="1"/>
  <c r="X82" i="1"/>
  <c r="V82" i="1"/>
  <c r="U82" i="1"/>
  <c r="R82" i="1"/>
  <c r="Q82" i="1"/>
  <c r="Q78" i="1" s="1"/>
  <c r="Q76" i="1" s="1"/>
  <c r="P82" i="1"/>
  <c r="O82" i="1"/>
  <c r="AN82" i="1" s="1"/>
  <c r="N82" i="1"/>
  <c r="I82" i="1"/>
  <c r="D82" i="1"/>
  <c r="C82" i="1"/>
  <c r="B82" i="1"/>
  <c r="A82" i="1"/>
  <c r="CU81" i="1"/>
  <c r="CO81" i="1"/>
  <c r="CL81" i="1"/>
  <c r="CL78" i="1" s="1"/>
  <c r="CL76" i="1" s="1"/>
  <c r="CK81" i="1"/>
  <c r="CJ81" i="1"/>
  <c r="CI81" i="1"/>
  <c r="CF81" i="1"/>
  <c r="CC81" i="1"/>
  <c r="CB81" i="1"/>
  <c r="CA81" i="1"/>
  <c r="BZ81" i="1"/>
  <c r="BZ78" i="1" s="1"/>
  <c r="BZ76" i="1" s="1"/>
  <c r="BW81" i="1"/>
  <c r="BE81" i="1" s="1"/>
  <c r="BT81" i="1"/>
  <c r="BS81" i="1"/>
  <c r="BR81" i="1"/>
  <c r="BR78" i="1" s="1"/>
  <c r="BR76" i="1" s="1"/>
  <c r="BQ81" i="1"/>
  <c r="BN81" i="1"/>
  <c r="BK81" i="1"/>
  <c r="BJ81" i="1"/>
  <c r="BJ78" i="1" s="1"/>
  <c r="BJ76" i="1" s="1"/>
  <c r="BI81" i="1"/>
  <c r="BH81" i="1"/>
  <c r="BF81" i="1"/>
  <c r="BD81" i="1"/>
  <c r="BD78" i="1" s="1"/>
  <c r="BD76" i="1" s="1"/>
  <c r="BC81" i="1"/>
  <c r="AZ81" i="1"/>
  <c r="AX81" i="1"/>
  <c r="AW81" i="1"/>
  <c r="AV81" i="1"/>
  <c r="AT81" i="1"/>
  <c r="AS81" i="1"/>
  <c r="AR81" i="1"/>
  <c r="H81" i="1" s="1"/>
  <c r="AQ81" i="1"/>
  <c r="AP81" i="1"/>
  <c r="AO81" i="1"/>
  <c r="AN81" i="1"/>
  <c r="AM81" i="1"/>
  <c r="AL81" i="1"/>
  <c r="AK81" i="1"/>
  <c r="AJ81" i="1"/>
  <c r="I81" i="1" s="1"/>
  <c r="AI81" i="1"/>
  <c r="AH81" i="1"/>
  <c r="AG81" i="1"/>
  <c r="AF81" i="1"/>
  <c r="AD81" i="1"/>
  <c r="AC81" i="1"/>
  <c r="AB81" i="1"/>
  <c r="AA81" i="1"/>
  <c r="Z81" i="1"/>
  <c r="Y81" i="1"/>
  <c r="X81" i="1"/>
  <c r="F81" i="1" s="1"/>
  <c r="V81" i="1"/>
  <c r="U81" i="1"/>
  <c r="T81" i="1"/>
  <c r="R81" i="1"/>
  <c r="Q81" i="1"/>
  <c r="P81" i="1"/>
  <c r="G81" i="1" s="1"/>
  <c r="O81" i="1"/>
  <c r="AU81" i="1" s="1"/>
  <c r="N81" i="1"/>
  <c r="L81" i="1"/>
  <c r="D81" i="1"/>
  <c r="C81" i="1"/>
  <c r="B81" i="1"/>
  <c r="A81" i="1"/>
  <c r="CU80" i="1"/>
  <c r="CO80" i="1"/>
  <c r="CL80" i="1"/>
  <c r="CK80" i="1"/>
  <c r="CJ80" i="1"/>
  <c r="AZ80" i="1" s="1"/>
  <c r="CI80" i="1"/>
  <c r="CF80" i="1"/>
  <c r="CC80" i="1"/>
  <c r="CB80" i="1"/>
  <c r="BA80" i="1" s="1"/>
  <c r="CA80" i="1"/>
  <c r="BZ80" i="1"/>
  <c r="BW80" i="1"/>
  <c r="BT80" i="1"/>
  <c r="BB80" i="1" s="1"/>
  <c r="BS80" i="1"/>
  <c r="BR80" i="1"/>
  <c r="BQ80" i="1"/>
  <c r="BN80" i="1"/>
  <c r="BE80" i="1" s="1"/>
  <c r="BK80" i="1"/>
  <c r="BJ80" i="1"/>
  <c r="BI80" i="1"/>
  <c r="BH80" i="1"/>
  <c r="BF80" i="1"/>
  <c r="BD80" i="1"/>
  <c r="BC80" i="1"/>
  <c r="AY80" i="1"/>
  <c r="AX80" i="1"/>
  <c r="AV80" i="1"/>
  <c r="AS80" i="1"/>
  <c r="AR80" i="1"/>
  <c r="AQ80" i="1"/>
  <c r="AP80" i="1"/>
  <c r="AM80" i="1"/>
  <c r="L80" i="1" s="1"/>
  <c r="AJ80" i="1"/>
  <c r="AI80" i="1"/>
  <c r="AH80" i="1"/>
  <c r="AG80" i="1"/>
  <c r="AD80" i="1"/>
  <c r="AA80" i="1"/>
  <c r="I80" i="1" s="1"/>
  <c r="Z80" i="1"/>
  <c r="Y80" i="1"/>
  <c r="X80" i="1"/>
  <c r="U80" i="1"/>
  <c r="R80" i="1"/>
  <c r="Q80" i="1"/>
  <c r="P80" i="1"/>
  <c r="O80" i="1"/>
  <c r="AU80" i="1" s="1"/>
  <c r="G80" i="1"/>
  <c r="D80" i="1"/>
  <c r="C80" i="1"/>
  <c r="B80" i="1"/>
  <c r="A80" i="1"/>
  <c r="CU79" i="1"/>
  <c r="CO79" i="1"/>
  <c r="CL79" i="1"/>
  <c r="CK79" i="1"/>
  <c r="CJ79" i="1"/>
  <c r="CI79" i="1"/>
  <c r="CF79" i="1"/>
  <c r="CC79" i="1"/>
  <c r="CB79" i="1"/>
  <c r="CA79" i="1"/>
  <c r="BZ79" i="1"/>
  <c r="BW79" i="1"/>
  <c r="BT79" i="1"/>
  <c r="BS79" i="1"/>
  <c r="BR79" i="1"/>
  <c r="BQ79" i="1"/>
  <c r="BN79" i="1"/>
  <c r="BE79" i="1" s="1"/>
  <c r="BK79" i="1"/>
  <c r="BJ79" i="1"/>
  <c r="BI79" i="1"/>
  <c r="BH79" i="1"/>
  <c r="BF79" i="1"/>
  <c r="BD79" i="1"/>
  <c r="BC79" i="1"/>
  <c r="BB79" i="1"/>
  <c r="AX79" i="1"/>
  <c r="AV79" i="1"/>
  <c r="AT79" i="1"/>
  <c r="AS79" i="1"/>
  <c r="AR79" i="1"/>
  <c r="AQ79" i="1"/>
  <c r="AP79" i="1"/>
  <c r="AP78" i="1" s="1"/>
  <c r="AP76" i="1" s="1"/>
  <c r="AM79" i="1"/>
  <c r="AM78" i="1" s="1"/>
  <c r="AM76" i="1" s="1"/>
  <c r="AL79" i="1"/>
  <c r="AJ79" i="1"/>
  <c r="AI79" i="1"/>
  <c r="AI78" i="1" s="1"/>
  <c r="AH79" i="1"/>
  <c r="AG79" i="1"/>
  <c r="AD79" i="1"/>
  <c r="AA79" i="1"/>
  <c r="Z79" i="1"/>
  <c r="Z78" i="1" s="1"/>
  <c r="Z76" i="1" s="1"/>
  <c r="Y79" i="1"/>
  <c r="X79" i="1"/>
  <c r="V79" i="1"/>
  <c r="U79" i="1"/>
  <c r="R79" i="1"/>
  <c r="Q79" i="1"/>
  <c r="P79" i="1"/>
  <c r="O79" i="1"/>
  <c r="AW79" i="1" s="1"/>
  <c r="N79" i="1"/>
  <c r="D79" i="1"/>
  <c r="C79" i="1"/>
  <c r="B79" i="1"/>
  <c r="A79" i="1"/>
  <c r="CP78" i="1"/>
  <c r="CP76" i="1" s="1"/>
  <c r="CN78" i="1"/>
  <c r="CN76" i="1" s="1"/>
  <c r="CM78" i="1"/>
  <c r="CJ78" i="1"/>
  <c r="CJ76" i="1" s="1"/>
  <c r="CH78" i="1"/>
  <c r="CH76" i="1" s="1"/>
  <c r="CG78" i="1"/>
  <c r="CG76" i="1" s="1"/>
  <c r="CF78" i="1"/>
  <c r="CF76" i="1" s="1"/>
  <c r="CE78" i="1"/>
  <c r="CD78" i="1"/>
  <c r="CD76" i="1" s="1"/>
  <c r="BY78" i="1"/>
  <c r="BY76" i="1" s="1"/>
  <c r="BX78" i="1"/>
  <c r="BX76" i="1" s="1"/>
  <c r="BV78" i="1"/>
  <c r="BV76" i="1" s="1"/>
  <c r="BU78" i="1"/>
  <c r="BU76" i="1" s="1"/>
  <c r="BT78" i="1"/>
  <c r="BT76" i="1" s="1"/>
  <c r="BP78" i="1"/>
  <c r="BP76" i="1" s="1"/>
  <c r="BO78" i="1"/>
  <c r="BM78" i="1"/>
  <c r="BM76" i="1" s="1"/>
  <c r="BL78" i="1"/>
  <c r="BL76" i="1" s="1"/>
  <c r="BH78" i="1"/>
  <c r="BH76" i="1" s="1"/>
  <c r="BG78" i="1"/>
  <c r="AV78" i="1"/>
  <c r="AV76" i="1" s="1"/>
  <c r="P78" i="1"/>
  <c r="P76" i="1" s="1"/>
  <c r="CT77" i="1"/>
  <c r="CS77" i="1"/>
  <c r="CR77" i="1"/>
  <c r="CQ77" i="1"/>
  <c r="CM76" i="1"/>
  <c r="CE76" i="1"/>
  <c r="BO76" i="1"/>
  <c r="BG76" i="1"/>
  <c r="AI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R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CQ72" i="1" s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CS72" i="1" s="1"/>
  <c r="E72" i="1"/>
  <c r="D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S68" i="1"/>
  <c r="CP68" i="1"/>
  <c r="CP67" i="1" s="1"/>
  <c r="CO68" i="1"/>
  <c r="CO67" i="1" s="1"/>
  <c r="CN68" i="1"/>
  <c r="CM68" i="1"/>
  <c r="CM67" i="1" s="1"/>
  <c r="CL68" i="1"/>
  <c r="CL67" i="1" s="1"/>
  <c r="CK68" i="1"/>
  <c r="CK67" i="1" s="1"/>
  <c r="CJ68" i="1"/>
  <c r="CI68" i="1"/>
  <c r="CI67" i="1" s="1"/>
  <c r="CH68" i="1"/>
  <c r="CH67" i="1" s="1"/>
  <c r="CG68" i="1"/>
  <c r="CG67" i="1" s="1"/>
  <c r="CF68" i="1"/>
  <c r="CE68" i="1"/>
  <c r="CE67" i="1" s="1"/>
  <c r="CD68" i="1"/>
  <c r="CD67" i="1" s="1"/>
  <c r="CC68" i="1"/>
  <c r="CC67" i="1" s="1"/>
  <c r="CB68" i="1"/>
  <c r="CA68" i="1"/>
  <c r="CA67" i="1" s="1"/>
  <c r="BZ68" i="1"/>
  <c r="BZ67" i="1" s="1"/>
  <c r="BY68" i="1"/>
  <c r="BY67" i="1" s="1"/>
  <c r="BX68" i="1"/>
  <c r="BW68" i="1"/>
  <c r="BW67" i="1" s="1"/>
  <c r="BV68" i="1"/>
  <c r="BV67" i="1" s="1"/>
  <c r="BU68" i="1"/>
  <c r="BU67" i="1" s="1"/>
  <c r="BT68" i="1"/>
  <c r="BS68" i="1"/>
  <c r="BS67" i="1" s="1"/>
  <c r="BR68" i="1"/>
  <c r="BR67" i="1" s="1"/>
  <c r="BQ68" i="1"/>
  <c r="BQ67" i="1" s="1"/>
  <c r="BP68" i="1"/>
  <c r="BO68" i="1"/>
  <c r="BO67" i="1" s="1"/>
  <c r="BN68" i="1"/>
  <c r="BN67" i="1" s="1"/>
  <c r="BM68" i="1"/>
  <c r="BM67" i="1" s="1"/>
  <c r="BL68" i="1"/>
  <c r="BK68" i="1"/>
  <c r="BK67" i="1" s="1"/>
  <c r="BJ68" i="1"/>
  <c r="BJ67" i="1" s="1"/>
  <c r="BI68" i="1"/>
  <c r="BI67" i="1" s="1"/>
  <c r="BH68" i="1"/>
  <c r="BG68" i="1"/>
  <c r="BG67" i="1" s="1"/>
  <c r="BF68" i="1"/>
  <c r="BF67" i="1" s="1"/>
  <c r="BE68" i="1"/>
  <c r="BE67" i="1" s="1"/>
  <c r="BD68" i="1"/>
  <c r="BC68" i="1"/>
  <c r="BC67" i="1" s="1"/>
  <c r="BB68" i="1"/>
  <c r="BB67" i="1" s="1"/>
  <c r="BA68" i="1"/>
  <c r="BA67" i="1" s="1"/>
  <c r="AZ68" i="1"/>
  <c r="AY68" i="1"/>
  <c r="AY67" i="1" s="1"/>
  <c r="AX68" i="1"/>
  <c r="AX67" i="1" s="1"/>
  <c r="AW68" i="1"/>
  <c r="AW67" i="1" s="1"/>
  <c r="AV68" i="1"/>
  <c r="AU68" i="1"/>
  <c r="AU67" i="1" s="1"/>
  <c r="AT68" i="1"/>
  <c r="AT67" i="1" s="1"/>
  <c r="AS68" i="1"/>
  <c r="AS67" i="1" s="1"/>
  <c r="AR68" i="1"/>
  <c r="AQ68" i="1"/>
  <c r="AQ67" i="1" s="1"/>
  <c r="AP68" i="1"/>
  <c r="AP67" i="1" s="1"/>
  <c r="AO68" i="1"/>
  <c r="AO67" i="1" s="1"/>
  <c r="AN68" i="1"/>
  <c r="AM68" i="1"/>
  <c r="AM67" i="1" s="1"/>
  <c r="AL68" i="1"/>
  <c r="AL67" i="1" s="1"/>
  <c r="AK68" i="1"/>
  <c r="AK67" i="1" s="1"/>
  <c r="AJ68" i="1"/>
  <c r="AI68" i="1"/>
  <c r="AI67" i="1" s="1"/>
  <c r="AH68" i="1"/>
  <c r="AH67" i="1" s="1"/>
  <c r="AG68" i="1"/>
  <c r="AG67" i="1" s="1"/>
  <c r="AF68" i="1"/>
  <c r="AE68" i="1"/>
  <c r="AE67" i="1" s="1"/>
  <c r="AD68" i="1"/>
  <c r="AD67" i="1" s="1"/>
  <c r="AC68" i="1"/>
  <c r="AC67" i="1" s="1"/>
  <c r="AB68" i="1"/>
  <c r="AA68" i="1"/>
  <c r="AA67" i="1" s="1"/>
  <c r="Z68" i="1"/>
  <c r="Z67" i="1" s="1"/>
  <c r="Y68" i="1"/>
  <c r="Y67" i="1" s="1"/>
  <c r="X68" i="1"/>
  <c r="W68" i="1"/>
  <c r="W67" i="1" s="1"/>
  <c r="V68" i="1"/>
  <c r="V67" i="1" s="1"/>
  <c r="U68" i="1"/>
  <c r="U67" i="1" s="1"/>
  <c r="T68" i="1"/>
  <c r="S68" i="1"/>
  <c r="S67" i="1" s="1"/>
  <c r="R68" i="1"/>
  <c r="R67" i="1" s="1"/>
  <c r="Q68" i="1"/>
  <c r="Q67" i="1" s="1"/>
  <c r="P68" i="1"/>
  <c r="O68" i="1"/>
  <c r="O67" i="1" s="1"/>
  <c r="N68" i="1"/>
  <c r="N67" i="1" s="1"/>
  <c r="M68" i="1"/>
  <c r="M67" i="1" s="1"/>
  <c r="L68" i="1"/>
  <c r="K68" i="1"/>
  <c r="K67" i="1" s="1"/>
  <c r="J68" i="1"/>
  <c r="J67" i="1" s="1"/>
  <c r="I68" i="1"/>
  <c r="I67" i="1" s="1"/>
  <c r="H68" i="1"/>
  <c r="G68" i="1"/>
  <c r="G67" i="1" s="1"/>
  <c r="F68" i="1"/>
  <c r="F67" i="1" s="1"/>
  <c r="E68" i="1"/>
  <c r="D68" i="1"/>
  <c r="CN67" i="1"/>
  <c r="CN50" i="1" s="1"/>
  <c r="CJ67" i="1"/>
  <c r="CF67" i="1"/>
  <c r="CB67" i="1"/>
  <c r="BX67" i="1"/>
  <c r="BT67" i="1"/>
  <c r="BP67" i="1"/>
  <c r="BL67" i="1"/>
  <c r="BL50" i="1" s="1"/>
  <c r="BL49" i="1" s="1"/>
  <c r="BL48" i="1" s="1"/>
  <c r="BH67" i="1"/>
  <c r="BD67" i="1"/>
  <c r="AZ67" i="1"/>
  <c r="AV67" i="1"/>
  <c r="AR67" i="1"/>
  <c r="AN67" i="1"/>
  <c r="AJ67" i="1"/>
  <c r="AF67" i="1"/>
  <c r="AB67" i="1"/>
  <c r="X67" i="1"/>
  <c r="T67" i="1"/>
  <c r="P67" i="1"/>
  <c r="L67" i="1"/>
  <c r="H67" i="1"/>
  <c r="D67" i="1"/>
  <c r="CT66" i="1"/>
  <c r="CS66" i="1"/>
  <c r="CR66" i="1"/>
  <c r="CQ66" i="1"/>
  <c r="CT65" i="1"/>
  <c r="CS65" i="1"/>
  <c r="CR65" i="1"/>
  <c r="CQ65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CS64" i="1" s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CT64" i="1" s="1"/>
  <c r="E64" i="1"/>
  <c r="D64" i="1"/>
  <c r="CU63" i="1"/>
  <c r="CO63" i="1"/>
  <c r="CL63" i="1"/>
  <c r="CK63" i="1"/>
  <c r="CJ63" i="1"/>
  <c r="AZ63" i="1" s="1"/>
  <c r="CI63" i="1"/>
  <c r="CF63" i="1"/>
  <c r="CC63" i="1"/>
  <c r="CB63" i="1"/>
  <c r="BA63" i="1" s="1"/>
  <c r="CA63" i="1"/>
  <c r="BZ63" i="1"/>
  <c r="BW63" i="1"/>
  <c r="BT63" i="1"/>
  <c r="BB63" i="1" s="1"/>
  <c r="BS63" i="1"/>
  <c r="BR63" i="1"/>
  <c r="BQ63" i="1"/>
  <c r="BN63" i="1"/>
  <c r="BE63" i="1" s="1"/>
  <c r="BK63" i="1"/>
  <c r="BJ63" i="1"/>
  <c r="BI63" i="1"/>
  <c r="BH63" i="1"/>
  <c r="BF63" i="1"/>
  <c r="BD63" i="1"/>
  <c r="BC63" i="1"/>
  <c r="AY63" i="1"/>
  <c r="AX63" i="1"/>
  <c r="AV63" i="1"/>
  <c r="AS63" i="1"/>
  <c r="AR63" i="1"/>
  <c r="AQ63" i="1"/>
  <c r="G63" i="1" s="1"/>
  <c r="AP63" i="1"/>
  <c r="AM63" i="1"/>
  <c r="L63" i="1" s="1"/>
  <c r="AJ63" i="1"/>
  <c r="AI63" i="1"/>
  <c r="AH63" i="1"/>
  <c r="AG63" i="1"/>
  <c r="AD63" i="1"/>
  <c r="AA63" i="1"/>
  <c r="I63" i="1" s="1"/>
  <c r="Z63" i="1"/>
  <c r="Y63" i="1"/>
  <c r="X63" i="1"/>
  <c r="U63" i="1"/>
  <c r="R63" i="1"/>
  <c r="Q63" i="1"/>
  <c r="P63" i="1"/>
  <c r="O63" i="1"/>
  <c r="D63" i="1"/>
  <c r="C63" i="1"/>
  <c r="B63" i="1"/>
  <c r="A63" i="1"/>
  <c r="CU62" i="1"/>
  <c r="CT62" i="1"/>
  <c r="CO62" i="1"/>
  <c r="CL62" i="1"/>
  <c r="CK62" i="1"/>
  <c r="CJ62" i="1"/>
  <c r="CI62" i="1"/>
  <c r="AY62" i="1" s="1"/>
  <c r="CF62" i="1"/>
  <c r="CC62" i="1"/>
  <c r="CB62" i="1"/>
  <c r="CA62" i="1"/>
  <c r="AZ62" i="1" s="1"/>
  <c r="BZ62" i="1"/>
  <c r="BW62" i="1"/>
  <c r="BT62" i="1"/>
  <c r="BS62" i="1"/>
  <c r="BA62" i="1" s="1"/>
  <c r="BR62" i="1"/>
  <c r="BQ62" i="1"/>
  <c r="BN62" i="1"/>
  <c r="BK62" i="1"/>
  <c r="BB62" i="1" s="1"/>
  <c r="BJ62" i="1"/>
  <c r="BI62" i="1"/>
  <c r="BH62" i="1"/>
  <c r="BF62" i="1"/>
  <c r="BD62" i="1"/>
  <c r="BC62" i="1"/>
  <c r="AX62" i="1"/>
  <c r="AV62" i="1"/>
  <c r="AT62" i="1"/>
  <c r="AS62" i="1"/>
  <c r="AR62" i="1"/>
  <c r="AQ62" i="1"/>
  <c r="AP62" i="1"/>
  <c r="AM62" i="1"/>
  <c r="AL62" i="1"/>
  <c r="AJ62" i="1"/>
  <c r="AI62" i="1"/>
  <c r="AH62" i="1"/>
  <c r="AG62" i="1"/>
  <c r="AD62" i="1"/>
  <c r="AA62" i="1"/>
  <c r="Z62" i="1"/>
  <c r="Y62" i="1"/>
  <c r="X62" i="1"/>
  <c r="V62" i="1"/>
  <c r="M62" i="1" s="1"/>
  <c r="U62" i="1"/>
  <c r="R62" i="1"/>
  <c r="I62" i="1" s="1"/>
  <c r="Q62" i="1"/>
  <c r="P62" i="1"/>
  <c r="O62" i="1"/>
  <c r="AW62" i="1" s="1"/>
  <c r="N62" i="1"/>
  <c r="E62" i="1" s="1"/>
  <c r="L62" i="1"/>
  <c r="K62" i="1"/>
  <c r="G62" i="1"/>
  <c r="F62" i="1"/>
  <c r="CS62" i="1" s="1"/>
  <c r="D62" i="1"/>
  <c r="C62" i="1"/>
  <c r="B62" i="1"/>
  <c r="A62" i="1"/>
  <c r="CU61" i="1"/>
  <c r="CS61" i="1"/>
  <c r="CO61" i="1"/>
  <c r="CL61" i="1"/>
  <c r="BB61" i="1" s="1"/>
  <c r="CK61" i="1"/>
  <c r="CJ61" i="1"/>
  <c r="CI61" i="1"/>
  <c r="CF61" i="1"/>
  <c r="CC61" i="1"/>
  <c r="CB61" i="1"/>
  <c r="CA61" i="1"/>
  <c r="BZ61" i="1"/>
  <c r="AY61" i="1" s="1"/>
  <c r="BW61" i="1"/>
  <c r="BT61" i="1"/>
  <c r="BS61" i="1"/>
  <c r="BR61" i="1"/>
  <c r="AZ61" i="1" s="1"/>
  <c r="BQ61" i="1"/>
  <c r="BN61" i="1"/>
  <c r="BK61" i="1"/>
  <c r="BJ61" i="1"/>
  <c r="BI61" i="1"/>
  <c r="BH61" i="1"/>
  <c r="BF61" i="1"/>
  <c r="BE61" i="1"/>
  <c r="BD61" i="1"/>
  <c r="BC61" i="1"/>
  <c r="BA61" i="1"/>
  <c r="AX61" i="1"/>
  <c r="AW61" i="1"/>
  <c r="AV61" i="1"/>
  <c r="AT61" i="1"/>
  <c r="AS61" i="1"/>
  <c r="AR61" i="1"/>
  <c r="AQ61" i="1"/>
  <c r="AP61" i="1"/>
  <c r="AO61" i="1"/>
  <c r="AM61" i="1"/>
  <c r="AL61" i="1"/>
  <c r="AK61" i="1"/>
  <c r="AJ61" i="1"/>
  <c r="AI61" i="1"/>
  <c r="AH61" i="1"/>
  <c r="AG61" i="1"/>
  <c r="AD61" i="1"/>
  <c r="AC61" i="1"/>
  <c r="AA61" i="1"/>
  <c r="Z61" i="1"/>
  <c r="Y61" i="1"/>
  <c r="X61" i="1"/>
  <c r="V61" i="1"/>
  <c r="U61" i="1"/>
  <c r="R61" i="1"/>
  <c r="Q61" i="1"/>
  <c r="P61" i="1"/>
  <c r="O61" i="1"/>
  <c r="AN61" i="1" s="1"/>
  <c r="N61" i="1"/>
  <c r="M61" i="1"/>
  <c r="L61" i="1"/>
  <c r="K61" i="1"/>
  <c r="I61" i="1"/>
  <c r="H61" i="1"/>
  <c r="G61" i="1"/>
  <c r="F61" i="1"/>
  <c r="CT61" i="1" s="1"/>
  <c r="E61" i="1"/>
  <c r="D61" i="1"/>
  <c r="C61" i="1"/>
  <c r="B61" i="1"/>
  <c r="A61" i="1"/>
  <c r="CU60" i="1"/>
  <c r="CO60" i="1"/>
  <c r="CL60" i="1"/>
  <c r="CK60" i="1"/>
  <c r="BA60" i="1" s="1"/>
  <c r="CJ60" i="1"/>
  <c r="CI60" i="1"/>
  <c r="CF60" i="1"/>
  <c r="CC60" i="1"/>
  <c r="BB60" i="1" s="1"/>
  <c r="CB60" i="1"/>
  <c r="CA60" i="1"/>
  <c r="BZ60" i="1"/>
  <c r="BW60" i="1"/>
  <c r="BE60" i="1" s="1"/>
  <c r="BT60" i="1"/>
  <c r="BS60" i="1"/>
  <c r="BR60" i="1"/>
  <c r="BQ60" i="1"/>
  <c r="AY60" i="1" s="1"/>
  <c r="BN60" i="1"/>
  <c r="BK60" i="1"/>
  <c r="BJ60" i="1"/>
  <c r="BI60" i="1"/>
  <c r="BH60" i="1"/>
  <c r="BF60" i="1"/>
  <c r="BD60" i="1"/>
  <c r="BC60" i="1"/>
  <c r="AZ60" i="1"/>
  <c r="AX60" i="1"/>
  <c r="AW60" i="1"/>
  <c r="AV60" i="1"/>
  <c r="AS60" i="1"/>
  <c r="AR60" i="1"/>
  <c r="H60" i="1" s="1"/>
  <c r="AQ60" i="1"/>
  <c r="AP60" i="1"/>
  <c r="AO60" i="1"/>
  <c r="AN60" i="1"/>
  <c r="AM60" i="1"/>
  <c r="AK60" i="1"/>
  <c r="AJ60" i="1"/>
  <c r="I60" i="1" s="1"/>
  <c r="AI60" i="1"/>
  <c r="AH60" i="1"/>
  <c r="AG60" i="1"/>
  <c r="AF60" i="1"/>
  <c r="AD60" i="1"/>
  <c r="AC60" i="1"/>
  <c r="AB60" i="1"/>
  <c r="AA60" i="1"/>
  <c r="Z60" i="1"/>
  <c r="Y60" i="1"/>
  <c r="X60" i="1"/>
  <c r="F60" i="1" s="1"/>
  <c r="U60" i="1"/>
  <c r="T60" i="1"/>
  <c r="R60" i="1"/>
  <c r="Q60" i="1"/>
  <c r="P60" i="1"/>
  <c r="G60" i="1" s="1"/>
  <c r="O60" i="1"/>
  <c r="AU60" i="1" s="1"/>
  <c r="N60" i="1"/>
  <c r="D60" i="1"/>
  <c r="C60" i="1"/>
  <c r="B60" i="1"/>
  <c r="A60" i="1"/>
  <c r="CU59" i="1"/>
  <c r="CO59" i="1"/>
  <c r="CL59" i="1"/>
  <c r="CK59" i="1"/>
  <c r="CJ59" i="1"/>
  <c r="AZ59" i="1" s="1"/>
  <c r="CI59" i="1"/>
  <c r="CF59" i="1"/>
  <c r="CC59" i="1"/>
  <c r="CB59" i="1"/>
  <c r="BA59" i="1" s="1"/>
  <c r="CA59" i="1"/>
  <c r="BZ59" i="1"/>
  <c r="BW59" i="1"/>
  <c r="BT59" i="1"/>
  <c r="BB59" i="1" s="1"/>
  <c r="BS59" i="1"/>
  <c r="BR59" i="1"/>
  <c r="BQ59" i="1"/>
  <c r="BN59" i="1"/>
  <c r="BE59" i="1" s="1"/>
  <c r="BK59" i="1"/>
  <c r="BJ59" i="1"/>
  <c r="BI59" i="1"/>
  <c r="BH59" i="1"/>
  <c r="BF59" i="1"/>
  <c r="BD59" i="1"/>
  <c r="BC59" i="1"/>
  <c r="AY59" i="1"/>
  <c r="AX59" i="1"/>
  <c r="AV59" i="1"/>
  <c r="AU59" i="1"/>
  <c r="AS59" i="1"/>
  <c r="AR59" i="1"/>
  <c r="AQ59" i="1"/>
  <c r="AP59" i="1"/>
  <c r="AM59" i="1"/>
  <c r="L59" i="1" s="1"/>
  <c r="AJ59" i="1"/>
  <c r="AI59" i="1"/>
  <c r="AH59" i="1"/>
  <c r="AG59" i="1"/>
  <c r="AD59" i="1"/>
  <c r="AA59" i="1"/>
  <c r="I59" i="1" s="1"/>
  <c r="Z59" i="1"/>
  <c r="Y59" i="1"/>
  <c r="X59" i="1"/>
  <c r="W59" i="1"/>
  <c r="U59" i="1"/>
  <c r="R59" i="1"/>
  <c r="Q59" i="1"/>
  <c r="P59" i="1"/>
  <c r="O59" i="1"/>
  <c r="G59" i="1"/>
  <c r="D59" i="1"/>
  <c r="C59" i="1"/>
  <c r="B59" i="1"/>
  <c r="A59" i="1"/>
  <c r="CU58" i="1"/>
  <c r="CT58" i="1"/>
  <c r="CO58" i="1"/>
  <c r="CO54" i="1" s="1"/>
  <c r="CL58" i="1"/>
  <c r="CK58" i="1"/>
  <c r="CJ58" i="1"/>
  <c r="CI58" i="1"/>
  <c r="AY58" i="1" s="1"/>
  <c r="CF58" i="1"/>
  <c r="CC58" i="1"/>
  <c r="CB58" i="1"/>
  <c r="CA58" i="1"/>
  <c r="AZ58" i="1" s="1"/>
  <c r="BZ58" i="1"/>
  <c r="BW58" i="1"/>
  <c r="BT58" i="1"/>
  <c r="BS58" i="1"/>
  <c r="BA58" i="1" s="1"/>
  <c r="BR58" i="1"/>
  <c r="BQ58" i="1"/>
  <c r="BN58" i="1"/>
  <c r="BK58" i="1"/>
  <c r="BB58" i="1" s="1"/>
  <c r="BJ58" i="1"/>
  <c r="BI58" i="1"/>
  <c r="BH58" i="1"/>
  <c r="BF58" i="1"/>
  <c r="BD58" i="1"/>
  <c r="BC58" i="1"/>
  <c r="AX58" i="1"/>
  <c r="AV58" i="1"/>
  <c r="AT58" i="1"/>
  <c r="AS58" i="1"/>
  <c r="AR58" i="1"/>
  <c r="AQ58" i="1"/>
  <c r="AP58" i="1"/>
  <c r="AP54" i="1" s="1"/>
  <c r="AM58" i="1"/>
  <c r="AL58" i="1"/>
  <c r="AJ58" i="1"/>
  <c r="AI58" i="1"/>
  <c r="AH58" i="1"/>
  <c r="AG58" i="1"/>
  <c r="AD58" i="1"/>
  <c r="AA58" i="1"/>
  <c r="Z58" i="1"/>
  <c r="Y58" i="1"/>
  <c r="X58" i="1"/>
  <c r="V58" i="1"/>
  <c r="U58" i="1"/>
  <c r="R58" i="1"/>
  <c r="Q58" i="1"/>
  <c r="P58" i="1"/>
  <c r="O58" i="1"/>
  <c r="AW58" i="1" s="1"/>
  <c r="N58" i="1"/>
  <c r="F58" i="1"/>
  <c r="D58" i="1"/>
  <c r="C58" i="1"/>
  <c r="B58" i="1"/>
  <c r="A58" i="1"/>
  <c r="CU57" i="1"/>
  <c r="CO57" i="1"/>
  <c r="CL57" i="1"/>
  <c r="CK57" i="1"/>
  <c r="CJ57" i="1"/>
  <c r="CI57" i="1"/>
  <c r="CI54" i="1" s="1"/>
  <c r="CI51" i="1" s="1"/>
  <c r="CF57" i="1"/>
  <c r="CC57" i="1"/>
  <c r="CB57" i="1"/>
  <c r="CA57" i="1"/>
  <c r="CA54" i="1" s="1"/>
  <c r="CA51" i="1" s="1"/>
  <c r="BZ57" i="1"/>
  <c r="BW57" i="1"/>
  <c r="BT57" i="1"/>
  <c r="BS57" i="1"/>
  <c r="BS54" i="1" s="1"/>
  <c r="BS51" i="1" s="1"/>
  <c r="BR57" i="1"/>
  <c r="BQ57" i="1"/>
  <c r="BN57" i="1"/>
  <c r="BK57" i="1"/>
  <c r="BK54" i="1" s="1"/>
  <c r="BK51" i="1" s="1"/>
  <c r="BJ57" i="1"/>
  <c r="BJ54" i="1" s="1"/>
  <c r="BI57" i="1"/>
  <c r="BH57" i="1"/>
  <c r="BF57" i="1"/>
  <c r="BE57" i="1"/>
  <c r="BD57" i="1"/>
  <c r="BC57" i="1"/>
  <c r="BA57" i="1"/>
  <c r="AX57" i="1"/>
  <c r="AW57" i="1"/>
  <c r="AV57" i="1"/>
  <c r="AT57" i="1"/>
  <c r="AS57" i="1"/>
  <c r="AR57" i="1"/>
  <c r="AQ57" i="1"/>
  <c r="AP57" i="1"/>
  <c r="AO57" i="1"/>
  <c r="AM57" i="1"/>
  <c r="AL57" i="1"/>
  <c r="AK57" i="1"/>
  <c r="AJ57" i="1"/>
  <c r="AI57" i="1"/>
  <c r="AH57" i="1"/>
  <c r="AG57" i="1"/>
  <c r="F57" i="1" s="1"/>
  <c r="CT57" i="1" s="1"/>
  <c r="AD57" i="1"/>
  <c r="AC57" i="1"/>
  <c r="AA57" i="1"/>
  <c r="Z57" i="1"/>
  <c r="Y57" i="1"/>
  <c r="G57" i="1" s="1"/>
  <c r="X57" i="1"/>
  <c r="V57" i="1"/>
  <c r="U57" i="1"/>
  <c r="L57" i="1" s="1"/>
  <c r="R57" i="1"/>
  <c r="Q57" i="1"/>
  <c r="H57" i="1" s="1"/>
  <c r="P57" i="1"/>
  <c r="O57" i="1"/>
  <c r="AN57" i="1" s="1"/>
  <c r="N57" i="1"/>
  <c r="I57" i="1"/>
  <c r="D57" i="1"/>
  <c r="C57" i="1"/>
  <c r="B57" i="1"/>
  <c r="A57" i="1"/>
  <c r="CU56" i="1"/>
  <c r="CO56" i="1"/>
  <c r="CL56" i="1"/>
  <c r="CK56" i="1"/>
  <c r="BA56" i="1" s="1"/>
  <c r="CJ56" i="1"/>
  <c r="CI56" i="1"/>
  <c r="CF56" i="1"/>
  <c r="CF54" i="1" s="1"/>
  <c r="CC56" i="1"/>
  <c r="BB56" i="1" s="1"/>
  <c r="CB56" i="1"/>
  <c r="CA56" i="1"/>
  <c r="BZ56" i="1"/>
  <c r="BW56" i="1"/>
  <c r="BE56" i="1" s="1"/>
  <c r="BT56" i="1"/>
  <c r="BS56" i="1"/>
  <c r="BR56" i="1"/>
  <c r="BQ56" i="1"/>
  <c r="AY56" i="1" s="1"/>
  <c r="BN56" i="1"/>
  <c r="BK56" i="1"/>
  <c r="BJ56" i="1"/>
  <c r="BI56" i="1"/>
  <c r="BH56" i="1"/>
  <c r="BF56" i="1"/>
  <c r="BD56" i="1"/>
  <c r="BC56" i="1"/>
  <c r="AZ56" i="1"/>
  <c r="AX56" i="1"/>
  <c r="AW56" i="1"/>
  <c r="AV56" i="1"/>
  <c r="AS56" i="1"/>
  <c r="AR56" i="1"/>
  <c r="H56" i="1" s="1"/>
  <c r="AQ56" i="1"/>
  <c r="AP56" i="1"/>
  <c r="AO56" i="1"/>
  <c r="AN56" i="1"/>
  <c r="AM56" i="1"/>
  <c r="AK56" i="1"/>
  <c r="AJ56" i="1"/>
  <c r="I56" i="1" s="1"/>
  <c r="AI56" i="1"/>
  <c r="AH56" i="1"/>
  <c r="AG56" i="1"/>
  <c r="AF56" i="1"/>
  <c r="AD56" i="1"/>
  <c r="AC56" i="1"/>
  <c r="AB56" i="1"/>
  <c r="AA56" i="1"/>
  <c r="Z56" i="1"/>
  <c r="Y56" i="1"/>
  <c r="X56" i="1"/>
  <c r="F56" i="1" s="1"/>
  <c r="U56" i="1"/>
  <c r="T56" i="1"/>
  <c r="R56" i="1"/>
  <c r="Q56" i="1"/>
  <c r="P56" i="1"/>
  <c r="G56" i="1" s="1"/>
  <c r="O56" i="1"/>
  <c r="AU56" i="1" s="1"/>
  <c r="N56" i="1"/>
  <c r="D56" i="1"/>
  <c r="C56" i="1"/>
  <c r="B56" i="1"/>
  <c r="A56" i="1"/>
  <c r="CU55" i="1"/>
  <c r="CO55" i="1"/>
  <c r="CL55" i="1"/>
  <c r="CK55" i="1"/>
  <c r="CJ55" i="1"/>
  <c r="CI55" i="1"/>
  <c r="CF55" i="1"/>
  <c r="CC55" i="1"/>
  <c r="CB55" i="1"/>
  <c r="CA55" i="1"/>
  <c r="BZ55" i="1"/>
  <c r="BW55" i="1"/>
  <c r="BW54" i="1" s="1"/>
  <c r="BT55" i="1"/>
  <c r="BS55" i="1"/>
  <c r="BR55" i="1"/>
  <c r="BQ55" i="1"/>
  <c r="BN55" i="1"/>
  <c r="BK55" i="1"/>
  <c r="BJ55" i="1"/>
  <c r="BI55" i="1"/>
  <c r="BH55" i="1"/>
  <c r="BH54" i="1" s="1"/>
  <c r="BH51" i="1" s="1"/>
  <c r="BH50" i="1" s="1"/>
  <c r="BF55" i="1"/>
  <c r="BD55" i="1"/>
  <c r="BC55" i="1"/>
  <c r="AX55" i="1"/>
  <c r="AV55" i="1"/>
  <c r="AV54" i="1" s="1"/>
  <c r="AU55" i="1"/>
  <c r="AS55" i="1"/>
  <c r="AR55" i="1"/>
  <c r="AQ55" i="1"/>
  <c r="AP55" i="1"/>
  <c r="AM55" i="1"/>
  <c r="AJ55" i="1"/>
  <c r="AI55" i="1"/>
  <c r="AH55" i="1"/>
  <c r="AG55" i="1"/>
  <c r="AD55" i="1"/>
  <c r="AA55" i="1"/>
  <c r="Z55" i="1"/>
  <c r="Y55" i="1"/>
  <c r="X55" i="1"/>
  <c r="X54" i="1" s="1"/>
  <c r="W55" i="1"/>
  <c r="U55" i="1"/>
  <c r="R55" i="1"/>
  <c r="Q55" i="1"/>
  <c r="P55" i="1"/>
  <c r="P54" i="1" s="1"/>
  <c r="O55" i="1"/>
  <c r="G55" i="1"/>
  <c r="D55" i="1"/>
  <c r="D54" i="1" s="1"/>
  <c r="C55" i="1"/>
  <c r="B55" i="1"/>
  <c r="A55" i="1"/>
  <c r="CP54" i="1"/>
  <c r="CN54" i="1"/>
  <c r="CM54" i="1"/>
  <c r="CK54" i="1"/>
  <c r="CH54" i="1"/>
  <c r="CG54" i="1"/>
  <c r="CG51" i="1" s="1"/>
  <c r="CE54" i="1"/>
  <c r="CD54" i="1"/>
  <c r="CC54" i="1"/>
  <c r="BY54" i="1"/>
  <c r="BY51" i="1" s="1"/>
  <c r="BX54" i="1"/>
  <c r="BV54" i="1"/>
  <c r="BU54" i="1"/>
  <c r="BU51" i="1" s="1"/>
  <c r="BQ54" i="1"/>
  <c r="BP54" i="1"/>
  <c r="BO54" i="1"/>
  <c r="BM54" i="1"/>
  <c r="BM51" i="1" s="1"/>
  <c r="BL54" i="1"/>
  <c r="BI54" i="1"/>
  <c r="BG54" i="1"/>
  <c r="AS54" i="1"/>
  <c r="AG54" i="1"/>
  <c r="Y54" i="1"/>
  <c r="Q54" i="1"/>
  <c r="CU53" i="1"/>
  <c r="CO53" i="1"/>
  <c r="CL53" i="1"/>
  <c r="BB53" i="1" s="1"/>
  <c r="CK53" i="1"/>
  <c r="CJ53" i="1"/>
  <c r="CI53" i="1"/>
  <c r="CF53" i="1"/>
  <c r="CC53" i="1"/>
  <c r="CB53" i="1"/>
  <c r="CA53" i="1"/>
  <c r="BZ53" i="1"/>
  <c r="AY53" i="1" s="1"/>
  <c r="BW53" i="1"/>
  <c r="BT53" i="1"/>
  <c r="BS53" i="1"/>
  <c r="BR53" i="1"/>
  <c r="AZ53" i="1" s="1"/>
  <c r="BQ53" i="1"/>
  <c r="BN53" i="1"/>
  <c r="BK53" i="1"/>
  <c r="BJ53" i="1"/>
  <c r="BA53" i="1" s="1"/>
  <c r="BI53" i="1"/>
  <c r="BH53" i="1"/>
  <c r="BF53" i="1"/>
  <c r="BE53" i="1"/>
  <c r="BD53" i="1"/>
  <c r="BC53" i="1"/>
  <c r="AX53" i="1"/>
  <c r="AW53" i="1"/>
  <c r="AV53" i="1"/>
  <c r="AT53" i="1"/>
  <c r="AS53" i="1"/>
  <c r="I53" i="1" s="1"/>
  <c r="AR53" i="1"/>
  <c r="AQ53" i="1"/>
  <c r="AP53" i="1"/>
  <c r="AO53" i="1"/>
  <c r="AM53" i="1"/>
  <c r="AL53" i="1"/>
  <c r="AK53" i="1"/>
  <c r="AJ53" i="1"/>
  <c r="AI53" i="1"/>
  <c r="AH53" i="1"/>
  <c r="AG53" i="1"/>
  <c r="F53" i="1" s="1"/>
  <c r="AD53" i="1"/>
  <c r="AC53" i="1"/>
  <c r="AA53" i="1"/>
  <c r="Z53" i="1"/>
  <c r="Y53" i="1"/>
  <c r="G53" i="1" s="1"/>
  <c r="X53" i="1"/>
  <c r="V53" i="1"/>
  <c r="U53" i="1"/>
  <c r="L53" i="1" s="1"/>
  <c r="R53" i="1"/>
  <c r="Q53" i="1"/>
  <c r="H53" i="1" s="1"/>
  <c r="P53" i="1"/>
  <c r="O53" i="1"/>
  <c r="AN53" i="1" s="1"/>
  <c r="N53" i="1"/>
  <c r="D53" i="1"/>
  <c r="C53" i="1"/>
  <c r="B53" i="1"/>
  <c r="A53" i="1"/>
  <c r="CU52" i="1"/>
  <c r="CO52" i="1"/>
  <c r="CL52" i="1"/>
  <c r="CK52" i="1"/>
  <c r="CJ52" i="1"/>
  <c r="CI52" i="1"/>
  <c r="CF52" i="1"/>
  <c r="CC52" i="1"/>
  <c r="CB52" i="1"/>
  <c r="CA52" i="1"/>
  <c r="BZ52" i="1"/>
  <c r="BW52" i="1"/>
  <c r="BT52" i="1"/>
  <c r="BS52" i="1"/>
  <c r="BR52" i="1"/>
  <c r="BQ52" i="1"/>
  <c r="BN52" i="1"/>
  <c r="BK52" i="1"/>
  <c r="BJ52" i="1"/>
  <c r="BI52" i="1"/>
  <c r="BH52" i="1"/>
  <c r="BF52" i="1"/>
  <c r="BD52" i="1"/>
  <c r="BC52" i="1"/>
  <c r="AZ52" i="1"/>
  <c r="AX52" i="1"/>
  <c r="AW52" i="1"/>
  <c r="AV52" i="1"/>
  <c r="AV51" i="1" s="1"/>
  <c r="AS52" i="1"/>
  <c r="AS51" i="1" s="1"/>
  <c r="AR52" i="1"/>
  <c r="AQ52" i="1"/>
  <c r="AP52" i="1"/>
  <c r="AO52" i="1"/>
  <c r="AN52" i="1"/>
  <c r="AM52" i="1"/>
  <c r="AK52" i="1"/>
  <c r="AJ52" i="1"/>
  <c r="AI52" i="1"/>
  <c r="AH52" i="1"/>
  <c r="AG52" i="1"/>
  <c r="AF52" i="1"/>
  <c r="AD52" i="1"/>
  <c r="AC52" i="1"/>
  <c r="AB52" i="1"/>
  <c r="AA52" i="1"/>
  <c r="Z52" i="1"/>
  <c r="Y52" i="1"/>
  <c r="X52" i="1"/>
  <c r="U52" i="1"/>
  <c r="T52" i="1"/>
  <c r="R52" i="1"/>
  <c r="Q52" i="1"/>
  <c r="P52" i="1"/>
  <c r="O52" i="1"/>
  <c r="AU52" i="1" s="1"/>
  <c r="H52" i="1"/>
  <c r="D52" i="1"/>
  <c r="D51" i="1" s="1"/>
  <c r="C52" i="1"/>
  <c r="B52" i="1"/>
  <c r="A52" i="1"/>
  <c r="CP51" i="1"/>
  <c r="CN51" i="1"/>
  <c r="CM51" i="1"/>
  <c r="CH51" i="1"/>
  <c r="CE51" i="1"/>
  <c r="CD51" i="1"/>
  <c r="CD50" i="1" s="1"/>
  <c r="BX51" i="1"/>
  <c r="BV51" i="1"/>
  <c r="BV50" i="1" s="1"/>
  <c r="BP51" i="1"/>
  <c r="BO51" i="1"/>
  <c r="BL51" i="1"/>
  <c r="BJ51" i="1"/>
  <c r="BJ50" i="1" s="1"/>
  <c r="BG51" i="1"/>
  <c r="AP51" i="1"/>
  <c r="AP50" i="1" s="1"/>
  <c r="CP50" i="1"/>
  <c r="CH50" i="1"/>
  <c r="CH27" i="1" s="1"/>
  <c r="CG50" i="1"/>
  <c r="CG49" i="1" s="1"/>
  <c r="CG48" i="1" s="1"/>
  <c r="BY50" i="1"/>
  <c r="BY49" i="1" s="1"/>
  <c r="BY48" i="1" s="1"/>
  <c r="BU50" i="1"/>
  <c r="BU49" i="1" s="1"/>
  <c r="BU48" i="1" s="1"/>
  <c r="BM50" i="1"/>
  <c r="BM49" i="1" s="1"/>
  <c r="BM48" i="1" s="1"/>
  <c r="AS50" i="1"/>
  <c r="CN49" i="1"/>
  <c r="CN48" i="1" s="1"/>
  <c r="CT47" i="1"/>
  <c r="CS47" i="1"/>
  <c r="CR47" i="1"/>
  <c r="CP46" i="1"/>
  <c r="CO46" i="1"/>
  <c r="CN46" i="1"/>
  <c r="CM46" i="1"/>
  <c r="CL46" i="1"/>
  <c r="CK46" i="1"/>
  <c r="CI46" i="1"/>
  <c r="CH46" i="1"/>
  <c r="CG46" i="1"/>
  <c r="CF46" i="1"/>
  <c r="CE46" i="1"/>
  <c r="CD46" i="1"/>
  <c r="CC46" i="1"/>
  <c r="BZ46" i="1"/>
  <c r="BY46" i="1"/>
  <c r="BX46" i="1"/>
  <c r="BW46" i="1"/>
  <c r="BV46" i="1"/>
  <c r="BU46" i="1"/>
  <c r="BR46" i="1"/>
  <c r="BQ46" i="1"/>
  <c r="BP46" i="1"/>
  <c r="BO46" i="1"/>
  <c r="BM46" i="1"/>
  <c r="BL46" i="1"/>
  <c r="BK46" i="1"/>
  <c r="BJ46" i="1"/>
  <c r="BI46" i="1"/>
  <c r="BG46" i="1"/>
  <c r="BF46" i="1"/>
  <c r="BD46" i="1"/>
  <c r="BC46" i="1"/>
  <c r="AX46" i="1"/>
  <c r="AV46" i="1"/>
  <c r="AS46" i="1"/>
  <c r="AR46" i="1"/>
  <c r="AP46" i="1"/>
  <c r="AJ46" i="1"/>
  <c r="AH46" i="1"/>
  <c r="AG46" i="1"/>
  <c r="AA46" i="1"/>
  <c r="Z46" i="1"/>
  <c r="Y46" i="1"/>
  <c r="U46" i="1"/>
  <c r="Q46" i="1"/>
  <c r="D46" i="1"/>
  <c r="CR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CS44" i="1" s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CT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CR44" i="1" s="1"/>
  <c r="D44" i="1"/>
  <c r="CR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S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CT42" i="1" s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CR42" i="1" s="1"/>
  <c r="D42" i="1"/>
  <c r="CP41" i="1"/>
  <c r="CO41" i="1"/>
  <c r="CN41" i="1"/>
  <c r="CM41" i="1"/>
  <c r="CL41" i="1"/>
  <c r="CK41" i="1"/>
  <c r="CI41" i="1"/>
  <c r="CH41" i="1"/>
  <c r="CG41" i="1"/>
  <c r="CF41" i="1"/>
  <c r="CE41" i="1"/>
  <c r="CD41" i="1"/>
  <c r="CC41" i="1"/>
  <c r="BZ41" i="1"/>
  <c r="BY41" i="1"/>
  <c r="BX41" i="1"/>
  <c r="BW41" i="1"/>
  <c r="BV41" i="1"/>
  <c r="BU41" i="1"/>
  <c r="BR41" i="1"/>
  <c r="BQ41" i="1"/>
  <c r="BP41" i="1"/>
  <c r="BO41" i="1"/>
  <c r="BM41" i="1"/>
  <c r="BL41" i="1"/>
  <c r="BK41" i="1"/>
  <c r="BJ41" i="1"/>
  <c r="BI41" i="1"/>
  <c r="BG41" i="1"/>
  <c r="BF41" i="1"/>
  <c r="BD41" i="1"/>
  <c r="BC41" i="1"/>
  <c r="AX41" i="1"/>
  <c r="AV41" i="1"/>
  <c r="AS41" i="1"/>
  <c r="AR41" i="1"/>
  <c r="AP41" i="1"/>
  <c r="AJ41" i="1"/>
  <c r="AH41" i="1"/>
  <c r="AG41" i="1"/>
  <c r="AA41" i="1"/>
  <c r="Z41" i="1"/>
  <c r="Y41" i="1"/>
  <c r="U41" i="1"/>
  <c r="Q41" i="1"/>
  <c r="D41" i="1"/>
  <c r="CT40" i="1"/>
  <c r="CS40" i="1"/>
  <c r="CR40" i="1"/>
  <c r="CT39" i="1"/>
  <c r="CS39" i="1"/>
  <c r="CR39" i="1"/>
  <c r="CT38" i="1"/>
  <c r="CS38" i="1"/>
  <c r="CR38" i="1"/>
  <c r="CT37" i="1"/>
  <c r="CS37" i="1"/>
  <c r="CR37" i="1"/>
  <c r="CT36" i="1"/>
  <c r="CS36" i="1"/>
  <c r="CR36" i="1"/>
  <c r="CT35" i="1"/>
  <c r="CS35" i="1"/>
  <c r="CR35" i="1"/>
  <c r="CT34" i="1"/>
  <c r="CS34" i="1"/>
  <c r="CR34" i="1"/>
  <c r="CT33" i="1"/>
  <c r="CS33" i="1"/>
  <c r="CR33" i="1"/>
  <c r="CP32" i="1"/>
  <c r="CO32" i="1"/>
  <c r="CN32" i="1"/>
  <c r="CM32" i="1"/>
  <c r="CH32" i="1"/>
  <c r="CG32" i="1"/>
  <c r="CF32" i="1"/>
  <c r="CE32" i="1"/>
  <c r="CD32" i="1"/>
  <c r="BY32" i="1"/>
  <c r="BX32" i="1"/>
  <c r="BV32" i="1"/>
  <c r="BU32" i="1"/>
  <c r="BP32" i="1"/>
  <c r="BO32" i="1"/>
  <c r="BM32" i="1"/>
  <c r="BL32" i="1"/>
  <c r="BG32" i="1"/>
  <c r="BD32" i="1"/>
  <c r="AV32" i="1"/>
  <c r="AR32" i="1"/>
  <c r="AG32" i="1"/>
  <c r="AA32" i="1"/>
  <c r="Q32" i="1"/>
  <c r="D32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CS31" i="1" s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P30" i="1"/>
  <c r="CN30" i="1"/>
  <c r="CM30" i="1"/>
  <c r="CL30" i="1"/>
  <c r="CH30" i="1"/>
  <c r="CG30" i="1"/>
  <c r="CF30" i="1"/>
  <c r="CE30" i="1"/>
  <c r="CD30" i="1"/>
  <c r="BZ30" i="1"/>
  <c r="BY30" i="1"/>
  <c r="BX30" i="1"/>
  <c r="BV30" i="1"/>
  <c r="BU30" i="1"/>
  <c r="BR30" i="1"/>
  <c r="BP30" i="1"/>
  <c r="BO30" i="1"/>
  <c r="BN30" i="1"/>
  <c r="BM30" i="1"/>
  <c r="BL30" i="1"/>
  <c r="BG30" i="1"/>
  <c r="AX30" i="1"/>
  <c r="AV30" i="1"/>
  <c r="AP30" i="1"/>
  <c r="AG30" i="1"/>
  <c r="AA30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CS29" i="1" s="1"/>
  <c r="E29" i="1"/>
  <c r="D29" i="1"/>
  <c r="CN28" i="1"/>
  <c r="CK28" i="1"/>
  <c r="CG28" i="1"/>
  <c r="BY28" i="1"/>
  <c r="BX28" i="1"/>
  <c r="BV28" i="1"/>
  <c r="BU28" i="1"/>
  <c r="BO28" i="1"/>
  <c r="BM28" i="1"/>
  <c r="BG28" i="1"/>
  <c r="CN27" i="1"/>
  <c r="CN26" i="1" s="1"/>
  <c r="CN25" i="1" s="1"/>
  <c r="BU27" i="1"/>
  <c r="BU26" i="1" s="1"/>
  <c r="BU25" i="1" s="1"/>
  <c r="BM27" i="1"/>
  <c r="BM26" i="1" s="1"/>
  <c r="BM25" i="1" s="1"/>
  <c r="BL27" i="1"/>
  <c r="BL26" i="1" s="1"/>
  <c r="BL25" i="1" s="1"/>
  <c r="BH27" i="1"/>
  <c r="A12" i="1"/>
  <c r="A10" i="1"/>
  <c r="A7" i="1"/>
  <c r="A5" i="1"/>
  <c r="AP27" i="1" l="1"/>
  <c r="CD49" i="1"/>
  <c r="CD48" i="1" s="1"/>
  <c r="CD27" i="1"/>
  <c r="BJ27" i="1"/>
  <c r="BV49" i="1"/>
  <c r="BV48" i="1" s="1"/>
  <c r="BV27" i="1"/>
  <c r="BV26" i="1" s="1"/>
  <c r="BV25" i="1" s="1"/>
  <c r="CT29" i="1"/>
  <c r="D50" i="1"/>
  <c r="U51" i="1"/>
  <c r="U50" i="1" s="1"/>
  <c r="CB54" i="1"/>
  <c r="CB51" i="1" s="1"/>
  <c r="BA55" i="1"/>
  <c r="BA54" i="1" s="1"/>
  <c r="BK50" i="1"/>
  <c r="BB78" i="1"/>
  <c r="BB76" i="1" s="1"/>
  <c r="AE80" i="1"/>
  <c r="F82" i="1"/>
  <c r="AG78" i="1"/>
  <c r="AG76" i="1" s="1"/>
  <c r="AG100" i="1"/>
  <c r="F101" i="1"/>
  <c r="CS114" i="1"/>
  <c r="CT114" i="1"/>
  <c r="G286" i="1"/>
  <c r="L286" i="1"/>
  <c r="P284" i="1"/>
  <c r="CG27" i="1"/>
  <c r="CG26" i="1" s="1"/>
  <c r="CG25" i="1" s="1"/>
  <c r="AV50" i="1"/>
  <c r="AY52" i="1"/>
  <c r="BQ51" i="1"/>
  <c r="CK51" i="1"/>
  <c r="BA52" i="1"/>
  <c r="BA51" i="1" s="1"/>
  <c r="CS57" i="1"/>
  <c r="I58" i="1"/>
  <c r="R54" i="1"/>
  <c r="R51" i="1" s="1"/>
  <c r="BE62" i="1"/>
  <c r="AT63" i="1"/>
  <c r="AL63" i="1"/>
  <c r="V63" i="1"/>
  <c r="N63" i="1"/>
  <c r="F63" i="1"/>
  <c r="AW63" i="1"/>
  <c r="AO63" i="1"/>
  <c r="AK63" i="1"/>
  <c r="AC63" i="1"/>
  <c r="AN63" i="1"/>
  <c r="AF63" i="1"/>
  <c r="AB63" i="1"/>
  <c r="T63" i="1"/>
  <c r="K63" i="1" s="1"/>
  <c r="H63" i="1"/>
  <c r="S63" i="1"/>
  <c r="AE63" i="1"/>
  <c r="BP50" i="1"/>
  <c r="AJ78" i="1"/>
  <c r="AJ76" i="1" s="1"/>
  <c r="F79" i="1"/>
  <c r="V78" i="1"/>
  <c r="V76" i="1" s="1"/>
  <c r="AA78" i="1"/>
  <c r="AA76" i="1" s="1"/>
  <c r="BC78" i="1"/>
  <c r="BC76" i="1" s="1"/>
  <c r="BW78" i="1"/>
  <c r="BW76" i="1" s="1"/>
  <c r="CT81" i="1"/>
  <c r="CS81" i="1"/>
  <c r="AG87" i="1"/>
  <c r="AG28" i="1" s="1"/>
  <c r="BZ87" i="1"/>
  <c r="BZ28" i="1" s="1"/>
  <c r="Z87" i="1"/>
  <c r="Z28" i="1" s="1"/>
  <c r="M91" i="1"/>
  <c r="BI94" i="1"/>
  <c r="BI93" i="1" s="1"/>
  <c r="BI87" i="1" s="1"/>
  <c r="BI28" i="1" s="1"/>
  <c r="AZ95" i="1"/>
  <c r="AZ94" i="1" s="1"/>
  <c r="AZ93" i="1" s="1"/>
  <c r="AY95" i="1"/>
  <c r="AY94" i="1" s="1"/>
  <c r="AY93" i="1" s="1"/>
  <c r="BQ94" i="1"/>
  <c r="BQ93" i="1" s="1"/>
  <c r="BW94" i="1"/>
  <c r="BW93" i="1" s="1"/>
  <c r="BE95" i="1"/>
  <c r="CC94" i="1"/>
  <c r="CC93" i="1" s="1"/>
  <c r="BB95" i="1"/>
  <c r="BJ110" i="1"/>
  <c r="BJ30" i="1" s="1"/>
  <c r="BA112" i="1"/>
  <c r="G52" i="1"/>
  <c r="P51" i="1"/>
  <c r="P50" i="1" s="1"/>
  <c r="I52" i="1"/>
  <c r="AM54" i="1"/>
  <c r="AM51" i="1" s="1"/>
  <c r="AM50" i="1" s="1"/>
  <c r="L55" i="1"/>
  <c r="L54" i="1" s="1"/>
  <c r="AY55" i="1"/>
  <c r="BE55" i="1"/>
  <c r="BN54" i="1"/>
  <c r="BN51" i="1" s="1"/>
  <c r="BN50" i="1" s="1"/>
  <c r="BB55" i="1"/>
  <c r="BB54" i="1" s="1"/>
  <c r="BT54" i="1"/>
  <c r="BT51" i="1" s="1"/>
  <c r="BT50" i="1" s="1"/>
  <c r="CJ54" i="1"/>
  <c r="CJ51" i="1" s="1"/>
  <c r="CJ50" i="1" s="1"/>
  <c r="AZ55" i="1"/>
  <c r="AZ54" i="1" s="1"/>
  <c r="AZ51" i="1" s="1"/>
  <c r="AZ50" i="1" s="1"/>
  <c r="L58" i="1"/>
  <c r="AD54" i="1"/>
  <c r="AD51" i="1" s="1"/>
  <c r="CR62" i="1"/>
  <c r="CQ62" i="1"/>
  <c r="S80" i="1"/>
  <c r="AN94" i="1"/>
  <c r="AN93" i="1" s="1"/>
  <c r="CT96" i="1"/>
  <c r="CS96" i="1"/>
  <c r="L101" i="1"/>
  <c r="U100" i="1"/>
  <c r="U87" i="1" s="1"/>
  <c r="U28" i="1" s="1"/>
  <c r="G116" i="1"/>
  <c r="L116" i="1"/>
  <c r="AW122" i="1"/>
  <c r="AO122" i="1"/>
  <c r="AK122" i="1"/>
  <c r="AC122" i="1"/>
  <c r="AN122" i="1"/>
  <c r="AF122" i="1"/>
  <c r="AB122" i="1"/>
  <c r="J122" i="1" s="1"/>
  <c r="T122" i="1"/>
  <c r="H122" i="1"/>
  <c r="AL122" i="1"/>
  <c r="K122" i="1" s="1"/>
  <c r="V122" i="1"/>
  <c r="AU122" i="1"/>
  <c r="AE122" i="1"/>
  <c r="N122" i="1"/>
  <c r="W122" i="1"/>
  <c r="AT122" i="1"/>
  <c r="F122" i="1"/>
  <c r="BY27" i="1"/>
  <c r="BY26" i="1" s="1"/>
  <c r="BY25" i="1" s="1"/>
  <c r="CT43" i="1"/>
  <c r="CS43" i="1"/>
  <c r="F52" i="1"/>
  <c r="X51" i="1"/>
  <c r="AG51" i="1"/>
  <c r="AG50" i="1" s="1"/>
  <c r="BI51" i="1"/>
  <c r="BI50" i="1" s="1"/>
  <c r="CC51" i="1"/>
  <c r="BB52" i="1"/>
  <c r="BC54" i="1"/>
  <c r="BC51" i="1" s="1"/>
  <c r="BC50" i="1" s="1"/>
  <c r="AX54" i="1"/>
  <c r="AX51" i="1" s="1"/>
  <c r="CP27" i="1"/>
  <c r="CP26" i="1" s="1"/>
  <c r="CP25" i="1" s="1"/>
  <c r="CT31" i="1"/>
  <c r="CT45" i="1"/>
  <c r="CS45" i="1"/>
  <c r="CE50" i="1"/>
  <c r="L52" i="1"/>
  <c r="L51" i="1" s="1"/>
  <c r="L50" i="1" s="1"/>
  <c r="Y51" i="1"/>
  <c r="BD51" i="1"/>
  <c r="BD50" i="1" s="1"/>
  <c r="CF51" i="1"/>
  <c r="CF50" i="1" s="1"/>
  <c r="CO51" i="1"/>
  <c r="AI54" i="1"/>
  <c r="AI51" i="1" s="1"/>
  <c r="AI50" i="1" s="1"/>
  <c r="AQ54" i="1"/>
  <c r="AQ51" i="1" s="1"/>
  <c r="BD54" i="1"/>
  <c r="Z54" i="1"/>
  <c r="Z51" i="1" s="1"/>
  <c r="Z50" i="1" s="1"/>
  <c r="G58" i="1"/>
  <c r="G54" i="1" s="1"/>
  <c r="AH54" i="1"/>
  <c r="AH51" i="1" s="1"/>
  <c r="BE58" i="1"/>
  <c r="AT59" i="1"/>
  <c r="AL59" i="1"/>
  <c r="V59" i="1"/>
  <c r="N59" i="1"/>
  <c r="E59" i="1" s="1"/>
  <c r="F59" i="1"/>
  <c r="AW59" i="1"/>
  <c r="AO59" i="1"/>
  <c r="AK59" i="1"/>
  <c r="AC59" i="1"/>
  <c r="AN59" i="1"/>
  <c r="AF59" i="1"/>
  <c r="AB59" i="1"/>
  <c r="T59" i="1"/>
  <c r="H59" i="1"/>
  <c r="S59" i="1"/>
  <c r="AE59" i="1"/>
  <c r="L60" i="1"/>
  <c r="CT60" i="1"/>
  <c r="CS60" i="1"/>
  <c r="CR68" i="1"/>
  <c r="CQ68" i="1"/>
  <c r="E67" i="1"/>
  <c r="X78" i="1"/>
  <c r="X76" i="1" s="1"/>
  <c r="CB78" i="1"/>
  <c r="CB76" i="1" s="1"/>
  <c r="L79" i="1"/>
  <c r="L78" i="1" s="1"/>
  <c r="L76" i="1" s="1"/>
  <c r="AD78" i="1"/>
  <c r="AD76" i="1" s="1"/>
  <c r="AQ78" i="1"/>
  <c r="AQ76" i="1" s="1"/>
  <c r="W80" i="1"/>
  <c r="K81" i="1"/>
  <c r="BE83" i="1"/>
  <c r="BE78" i="1" s="1"/>
  <c r="BE76" i="1" s="1"/>
  <c r="AT84" i="1"/>
  <c r="AL84" i="1"/>
  <c r="V84" i="1"/>
  <c r="N84" i="1"/>
  <c r="E84" i="1" s="1"/>
  <c r="F84" i="1"/>
  <c r="AW84" i="1"/>
  <c r="AO84" i="1"/>
  <c r="AK84" i="1"/>
  <c r="AC84" i="1"/>
  <c r="AN84" i="1"/>
  <c r="AF84" i="1"/>
  <c r="AB84" i="1"/>
  <c r="T84" i="1"/>
  <c r="H84" i="1"/>
  <c r="S84" i="1"/>
  <c r="AE84" i="1"/>
  <c r="L85" i="1"/>
  <c r="H86" i="1"/>
  <c r="BA86" i="1"/>
  <c r="BK87" i="1"/>
  <c r="BK28" i="1" s="1"/>
  <c r="CH87" i="1"/>
  <c r="CH28" i="1" s="1"/>
  <c r="CH26" i="1" s="1"/>
  <c r="CH25" i="1" s="1"/>
  <c r="CP87" i="1"/>
  <c r="CP28" i="1" s="1"/>
  <c r="BJ89" i="1"/>
  <c r="BJ88" i="1" s="1"/>
  <c r="BJ87" i="1" s="1"/>
  <c r="BJ28" i="1" s="1"/>
  <c r="BA90" i="1"/>
  <c r="BA89" i="1" s="1"/>
  <c r="BA88" i="1" s="1"/>
  <c r="H95" i="1"/>
  <c r="BA95" i="1"/>
  <c r="BA94" i="1" s="1"/>
  <c r="BA93" i="1" s="1"/>
  <c r="AY103" i="1"/>
  <c r="BH100" i="1"/>
  <c r="BB103" i="1"/>
  <c r="BT100" i="1"/>
  <c r="R110" i="1"/>
  <c r="R30" i="1" s="1"/>
  <c r="D110" i="1"/>
  <c r="D30" i="1" s="1"/>
  <c r="AQ110" i="1"/>
  <c r="AQ30" i="1" s="1"/>
  <c r="G111" i="1"/>
  <c r="G112" i="1"/>
  <c r="L112" i="1"/>
  <c r="U110" i="1"/>
  <c r="U30" i="1" s="1"/>
  <c r="AS110" i="1"/>
  <c r="AS30" i="1" s="1"/>
  <c r="AZ112" i="1"/>
  <c r="BE113" i="1"/>
  <c r="CO110" i="1"/>
  <c r="CO30" i="1" s="1"/>
  <c r="CT118" i="1"/>
  <c r="CS118" i="1"/>
  <c r="CS135" i="1"/>
  <c r="CT136" i="1"/>
  <c r="CS136" i="1"/>
  <c r="AH78" i="1"/>
  <c r="AH76" i="1" s="1"/>
  <c r="G79" i="1"/>
  <c r="AT80" i="1"/>
  <c r="AT78" i="1" s="1"/>
  <c r="AT76" i="1" s="1"/>
  <c r="AL80" i="1"/>
  <c r="AL78" i="1" s="1"/>
  <c r="AL76" i="1" s="1"/>
  <c r="V80" i="1"/>
  <c r="N80" i="1"/>
  <c r="E80" i="1" s="1"/>
  <c r="F80" i="1"/>
  <c r="AW80" i="1"/>
  <c r="AW78" i="1" s="1"/>
  <c r="AW76" i="1" s="1"/>
  <c r="AO80" i="1"/>
  <c r="AK80" i="1"/>
  <c r="AC80" i="1"/>
  <c r="AN80" i="1"/>
  <c r="AF80" i="1"/>
  <c r="AB80" i="1"/>
  <c r="T80" i="1"/>
  <c r="K80" i="1" s="1"/>
  <c r="H80" i="1"/>
  <c r="L82" i="1"/>
  <c r="U78" i="1"/>
  <c r="U76" i="1" s="1"/>
  <c r="R87" i="1"/>
  <c r="R28" i="1" s="1"/>
  <c r="E118" i="1"/>
  <c r="AS27" i="1"/>
  <c r="CM50" i="1"/>
  <c r="Q51" i="1"/>
  <c r="Q50" i="1" s="1"/>
  <c r="BE52" i="1"/>
  <c r="BW51" i="1"/>
  <c r="BW50" i="1" s="1"/>
  <c r="U54" i="1"/>
  <c r="I55" i="1"/>
  <c r="I54" i="1" s="1"/>
  <c r="AA54" i="1"/>
  <c r="AA51" i="1" s="1"/>
  <c r="AA50" i="1" s="1"/>
  <c r="BF54" i="1"/>
  <c r="BF51" i="1" s="1"/>
  <c r="BG50" i="1"/>
  <c r="BO50" i="1"/>
  <c r="CS53" i="1"/>
  <c r="CT53" i="1" s="1"/>
  <c r="AT55" i="1"/>
  <c r="AT54" i="1" s="1"/>
  <c r="AL55" i="1"/>
  <c r="V55" i="1"/>
  <c r="N55" i="1"/>
  <c r="F55" i="1"/>
  <c r="AW55" i="1"/>
  <c r="AO55" i="1"/>
  <c r="AK55" i="1"/>
  <c r="AC55" i="1"/>
  <c r="AC54" i="1" s="1"/>
  <c r="AC51" i="1" s="1"/>
  <c r="O54" i="1"/>
  <c r="O51" i="1" s="1"/>
  <c r="AN55" i="1"/>
  <c r="AF55" i="1"/>
  <c r="AB55" i="1"/>
  <c r="T55" i="1"/>
  <c r="H55" i="1"/>
  <c r="S55" i="1"/>
  <c r="AE55" i="1"/>
  <c r="AE54" i="1" s="1"/>
  <c r="AJ54" i="1"/>
  <c r="AJ51" i="1" s="1"/>
  <c r="AJ50" i="1" s="1"/>
  <c r="AR54" i="1"/>
  <c r="AR51" i="1" s="1"/>
  <c r="AR50" i="1" s="1"/>
  <c r="L56" i="1"/>
  <c r="CT56" i="1"/>
  <c r="CS56" i="1"/>
  <c r="AZ57" i="1"/>
  <c r="BR54" i="1"/>
  <c r="BR51" i="1" s="1"/>
  <c r="BR50" i="1" s="1"/>
  <c r="AY57" i="1"/>
  <c r="BZ54" i="1"/>
  <c r="BZ51" i="1" s="1"/>
  <c r="BZ50" i="1" s="1"/>
  <c r="BB57" i="1"/>
  <c r="CL54" i="1"/>
  <c r="CL51" i="1" s="1"/>
  <c r="CL50" i="1" s="1"/>
  <c r="CS58" i="1"/>
  <c r="CR61" i="1"/>
  <c r="CQ61" i="1"/>
  <c r="W63" i="1"/>
  <c r="AU63" i="1"/>
  <c r="BX50" i="1"/>
  <c r="CT67" i="1"/>
  <c r="CS67" i="1"/>
  <c r="AR78" i="1"/>
  <c r="AR76" i="1" s="1"/>
  <c r="I79" i="1"/>
  <c r="I78" i="1" s="1"/>
  <c r="I76" i="1" s="1"/>
  <c r="R78" i="1"/>
  <c r="R76" i="1" s="1"/>
  <c r="AX78" i="1"/>
  <c r="AX76" i="1" s="1"/>
  <c r="BF78" i="1"/>
  <c r="BF76" i="1" s="1"/>
  <c r="BK78" i="1"/>
  <c r="BK76" i="1" s="1"/>
  <c r="BA79" i="1"/>
  <c r="BS78" i="1"/>
  <c r="BS76" i="1" s="1"/>
  <c r="BS50" i="1" s="1"/>
  <c r="CA78" i="1"/>
  <c r="CA76" i="1" s="1"/>
  <c r="CA50" i="1" s="1"/>
  <c r="AZ79" i="1"/>
  <c r="AZ78" i="1" s="1"/>
  <c r="AZ76" i="1" s="1"/>
  <c r="CI78" i="1"/>
  <c r="CI76" i="1" s="1"/>
  <c r="CI50" i="1" s="1"/>
  <c r="AY79" i="1"/>
  <c r="CO78" i="1"/>
  <c r="CO76" i="1" s="1"/>
  <c r="BI78" i="1"/>
  <c r="BI76" i="1" s="1"/>
  <c r="AY81" i="1"/>
  <c r="BQ78" i="1"/>
  <c r="BQ76" i="1" s="1"/>
  <c r="BB81" i="1"/>
  <c r="CC78" i="1"/>
  <c r="CC76" i="1" s="1"/>
  <c r="BA81" i="1"/>
  <c r="CK78" i="1"/>
  <c r="CK76" i="1" s="1"/>
  <c r="G82" i="1"/>
  <c r="Y78" i="1"/>
  <c r="Y76" i="1" s="1"/>
  <c r="CS83" i="1"/>
  <c r="CT83" i="1" s="1"/>
  <c r="M83" i="1"/>
  <c r="CT85" i="1"/>
  <c r="CS85" i="1"/>
  <c r="Q87" i="1"/>
  <c r="Q28" i="1" s="1"/>
  <c r="AP87" i="1"/>
  <c r="AP28" i="1" s="1"/>
  <c r="BF87" i="1"/>
  <c r="BF28" i="1" s="1"/>
  <c r="CD87" i="1"/>
  <c r="CD28" i="1" s="1"/>
  <c r="D87" i="1"/>
  <c r="D28" i="1" s="1"/>
  <c r="G90" i="1"/>
  <c r="P89" i="1"/>
  <c r="P88" i="1" s="1"/>
  <c r="AF89" i="1"/>
  <c r="AF88" i="1" s="1"/>
  <c r="AJ89" i="1"/>
  <c r="AJ88" i="1" s="1"/>
  <c r="AJ87" i="1" s="1"/>
  <c r="AJ28" i="1" s="1"/>
  <c r="I90" i="1"/>
  <c r="I89" i="1" s="1"/>
  <c r="I88" i="1" s="1"/>
  <c r="AS87" i="1"/>
  <c r="AS28" i="1" s="1"/>
  <c r="AZ90" i="1"/>
  <c r="AZ89" i="1" s="1"/>
  <c r="AZ88" i="1" s="1"/>
  <c r="BA91" i="1"/>
  <c r="BS89" i="1"/>
  <c r="BS88" i="1" s="1"/>
  <c r="BS87" i="1" s="1"/>
  <c r="BS28" i="1" s="1"/>
  <c r="CA87" i="1"/>
  <c r="CA28" i="1" s="1"/>
  <c r="CS91" i="1"/>
  <c r="CI89" i="1"/>
  <c r="CI88" i="1" s="1"/>
  <c r="CI87" i="1" s="1"/>
  <c r="CI28" i="1" s="1"/>
  <c r="CO89" i="1"/>
  <c r="CO88" i="1" s="1"/>
  <c r="CO87" i="1" s="1"/>
  <c r="CO28" i="1" s="1"/>
  <c r="BE91" i="1"/>
  <c r="BE89" i="1" s="1"/>
  <c r="BE88" i="1" s="1"/>
  <c r="BB96" i="1"/>
  <c r="CL94" i="1"/>
  <c r="CL93" i="1" s="1"/>
  <c r="CL87" i="1" s="1"/>
  <c r="CL28" i="1" s="1"/>
  <c r="AI94" i="1"/>
  <c r="AI93" i="1" s="1"/>
  <c r="AZ101" i="1"/>
  <c r="AZ100" i="1" s="1"/>
  <c r="BR100" i="1"/>
  <c r="BR87" i="1" s="1"/>
  <c r="BR28" i="1" s="1"/>
  <c r="CL100" i="1"/>
  <c r="BB101" i="1"/>
  <c r="BB100" i="1" s="1"/>
  <c r="L111" i="1"/>
  <c r="I111" i="1"/>
  <c r="AJ110" i="1"/>
  <c r="AJ30" i="1" s="1"/>
  <c r="BC110" i="1"/>
  <c r="BC30" i="1" s="1"/>
  <c r="AZ111" i="1"/>
  <c r="BI110" i="1"/>
  <c r="BI30" i="1" s="1"/>
  <c r="AY111" i="1"/>
  <c r="BQ110" i="1"/>
  <c r="BQ30" i="1" s="1"/>
  <c r="BW110" i="1"/>
  <c r="BW30" i="1" s="1"/>
  <c r="CK110" i="1"/>
  <c r="CK30" i="1" s="1"/>
  <c r="S58" i="1"/>
  <c r="J58" i="1" s="1"/>
  <c r="W58" i="1"/>
  <c r="E58" i="1" s="1"/>
  <c r="AE58" i="1"/>
  <c r="M58" i="1" s="1"/>
  <c r="AU58" i="1"/>
  <c r="S62" i="1"/>
  <c r="J62" i="1" s="1"/>
  <c r="W62" i="1"/>
  <c r="AE62" i="1"/>
  <c r="AU62" i="1"/>
  <c r="CT68" i="1"/>
  <c r="S79" i="1"/>
  <c r="W79" i="1"/>
  <c r="AE79" i="1"/>
  <c r="AU79" i="1"/>
  <c r="S83" i="1"/>
  <c r="W83" i="1"/>
  <c r="AE83" i="1"/>
  <c r="AU83" i="1"/>
  <c r="AA87" i="1"/>
  <c r="AA28" i="1" s="1"/>
  <c r="AI87" i="1"/>
  <c r="AI28" i="1" s="1"/>
  <c r="AQ87" i="1"/>
  <c r="AQ28" i="1" s="1"/>
  <c r="F90" i="1"/>
  <c r="X89" i="1"/>
  <c r="X88" i="1" s="1"/>
  <c r="I94" i="1"/>
  <c r="I93" i="1" s="1"/>
  <c r="G95" i="1"/>
  <c r="G94" i="1" s="1"/>
  <c r="G93" i="1" s="1"/>
  <c r="P94" i="1"/>
  <c r="P93" i="1" s="1"/>
  <c r="U94" i="1"/>
  <c r="U93" i="1" s="1"/>
  <c r="AO94" i="1"/>
  <c r="AO93" i="1" s="1"/>
  <c r="AO87" i="1" s="1"/>
  <c r="AO28" i="1" s="1"/>
  <c r="CF94" i="1"/>
  <c r="CF93" i="1" s="1"/>
  <c r="CF87" i="1" s="1"/>
  <c r="CF28" i="1" s="1"/>
  <c r="V100" i="1"/>
  <c r="AT111" i="1"/>
  <c r="AL111" i="1"/>
  <c r="V111" i="1"/>
  <c r="N111" i="1"/>
  <c r="F111" i="1"/>
  <c r="AW111" i="1"/>
  <c r="AO111" i="1"/>
  <c r="AK111" i="1"/>
  <c r="AC111" i="1"/>
  <c r="O110" i="1"/>
  <c r="O30" i="1" s="1"/>
  <c r="S111" i="1"/>
  <c r="X110" i="1"/>
  <c r="X30" i="1" s="1"/>
  <c r="AB111" i="1"/>
  <c r="AM110" i="1"/>
  <c r="AM30" i="1" s="1"/>
  <c r="AR110" i="1"/>
  <c r="AR30" i="1" s="1"/>
  <c r="BD110" i="1"/>
  <c r="BD30" i="1" s="1"/>
  <c r="H113" i="1"/>
  <c r="AW114" i="1"/>
  <c r="AO114" i="1"/>
  <c r="AK114" i="1"/>
  <c r="AC114" i="1"/>
  <c r="AN114" i="1"/>
  <c r="AF114" i="1"/>
  <c r="E114" i="1" s="1"/>
  <c r="AB114" i="1"/>
  <c r="T114" i="1"/>
  <c r="H114" i="1"/>
  <c r="S114" i="1"/>
  <c r="J114" i="1" s="1"/>
  <c r="AT114" i="1"/>
  <c r="AT115" i="1"/>
  <c r="AL115" i="1"/>
  <c r="V115" i="1"/>
  <c r="M115" i="1" s="1"/>
  <c r="N115" i="1"/>
  <c r="F115" i="1"/>
  <c r="AW115" i="1"/>
  <c r="AO115" i="1"/>
  <c r="AK115" i="1"/>
  <c r="AC115" i="1"/>
  <c r="S115" i="1"/>
  <c r="AB115" i="1"/>
  <c r="H117" i="1"/>
  <c r="AN118" i="1"/>
  <c r="AF118" i="1"/>
  <c r="AB118" i="1"/>
  <c r="AU118" i="1"/>
  <c r="AL118" i="1"/>
  <c r="AC118" i="1"/>
  <c r="T118" i="1"/>
  <c r="K118" i="1" s="1"/>
  <c r="H118" i="1"/>
  <c r="S118" i="1"/>
  <c r="AO118" i="1"/>
  <c r="I119" i="1"/>
  <c r="H121" i="1"/>
  <c r="N52" i="1"/>
  <c r="V52" i="1"/>
  <c r="AL52" i="1"/>
  <c r="AT52" i="1"/>
  <c r="AT51" i="1" s="1"/>
  <c r="S53" i="1"/>
  <c r="W53" i="1"/>
  <c r="AE53" i="1"/>
  <c r="M53" i="1" s="1"/>
  <c r="AU53" i="1"/>
  <c r="AU51" i="1" s="1"/>
  <c r="V56" i="1"/>
  <c r="AL56" i="1"/>
  <c r="K56" i="1" s="1"/>
  <c r="AT56" i="1"/>
  <c r="S57" i="1"/>
  <c r="J57" i="1" s="1"/>
  <c r="W57" i="1"/>
  <c r="AE57" i="1"/>
  <c r="M57" i="1" s="1"/>
  <c r="AU57" i="1"/>
  <c r="AU54" i="1" s="1"/>
  <c r="H58" i="1"/>
  <c r="T58" i="1"/>
  <c r="AB58" i="1"/>
  <c r="AF58" i="1"/>
  <c r="AN58" i="1"/>
  <c r="V60" i="1"/>
  <c r="AL60" i="1"/>
  <c r="K60" i="1" s="1"/>
  <c r="AT60" i="1"/>
  <c r="S61" i="1"/>
  <c r="J61" i="1" s="1"/>
  <c r="W61" i="1"/>
  <c r="AE61" i="1"/>
  <c r="AU61" i="1"/>
  <c r="H62" i="1"/>
  <c r="T62" i="1"/>
  <c r="AB62" i="1"/>
  <c r="AF62" i="1"/>
  <c r="AN62" i="1"/>
  <c r="BN78" i="1"/>
  <c r="BN76" i="1" s="1"/>
  <c r="H79" i="1"/>
  <c r="T79" i="1"/>
  <c r="AB79" i="1"/>
  <c r="AB78" i="1" s="1"/>
  <c r="AB76" i="1" s="1"/>
  <c r="AF79" i="1"/>
  <c r="AN79" i="1"/>
  <c r="S82" i="1"/>
  <c r="J82" i="1" s="1"/>
  <c r="W82" i="1"/>
  <c r="E82" i="1" s="1"/>
  <c r="AE82" i="1"/>
  <c r="M82" i="1" s="1"/>
  <c r="AU82" i="1"/>
  <c r="H83" i="1"/>
  <c r="T83" i="1"/>
  <c r="AB83" i="1"/>
  <c r="AF83" i="1"/>
  <c r="AN83" i="1"/>
  <c r="CE87" i="1"/>
  <c r="CE28" i="1" s="1"/>
  <c r="H90" i="1"/>
  <c r="H89" i="1" s="1"/>
  <c r="H88" i="1" s="1"/>
  <c r="AC89" i="1"/>
  <c r="AC88" i="1" s="1"/>
  <c r="AW89" i="1"/>
  <c r="AW88" i="1" s="1"/>
  <c r="G91" i="1"/>
  <c r="R94" i="1"/>
  <c r="R93" i="1" s="1"/>
  <c r="D94" i="1"/>
  <c r="D93" i="1" s="1"/>
  <c r="L95" i="1"/>
  <c r="F95" i="1"/>
  <c r="X94" i="1"/>
  <c r="X93" i="1" s="1"/>
  <c r="AG94" i="1"/>
  <c r="AG93" i="1" s="1"/>
  <c r="AV94" i="1"/>
  <c r="AV93" i="1" s="1"/>
  <c r="AV87" i="1" s="1"/>
  <c r="AV28" i="1" s="1"/>
  <c r="AW97" i="1"/>
  <c r="AO97" i="1"/>
  <c r="AK97" i="1"/>
  <c r="AK94" i="1" s="1"/>
  <c r="AK93" i="1" s="1"/>
  <c r="AC97" i="1"/>
  <c r="AN97" i="1"/>
  <c r="AF97" i="1"/>
  <c r="E97" i="1" s="1"/>
  <c r="AB97" i="1"/>
  <c r="T97" i="1"/>
  <c r="H97" i="1"/>
  <c r="S97" i="1"/>
  <c r="L97" i="1"/>
  <c r="AT97" i="1"/>
  <c r="G98" i="1"/>
  <c r="AT98" i="1"/>
  <c r="AL98" i="1"/>
  <c r="V98" i="1"/>
  <c r="N98" i="1"/>
  <c r="F98" i="1"/>
  <c r="AW98" i="1"/>
  <c r="AO98" i="1"/>
  <c r="AK98" i="1"/>
  <c r="AC98" i="1"/>
  <c r="S98" i="1"/>
  <c r="J98" i="1" s="1"/>
  <c r="AB98" i="1"/>
  <c r="AQ100" i="1"/>
  <c r="M101" i="1"/>
  <c r="H101" i="1"/>
  <c r="Q100" i="1"/>
  <c r="AW102" i="1"/>
  <c r="AW100" i="1" s="1"/>
  <c r="AO102" i="1"/>
  <c r="AK102" i="1"/>
  <c r="AK100" i="1" s="1"/>
  <c r="AC102" i="1"/>
  <c r="AC100" i="1" s="1"/>
  <c r="AN102" i="1"/>
  <c r="AN100" i="1" s="1"/>
  <c r="AF102" i="1"/>
  <c r="E102" i="1" s="1"/>
  <c r="AB102" i="1"/>
  <c r="T102" i="1"/>
  <c r="K102" i="1" s="1"/>
  <c r="H102" i="1"/>
  <c r="S102" i="1"/>
  <c r="J102" i="1" s="1"/>
  <c r="AT102" i="1"/>
  <c r="AT103" i="1"/>
  <c r="AT100" i="1" s="1"/>
  <c r="AL103" i="1"/>
  <c r="AL100" i="1" s="1"/>
  <c r="V103" i="1"/>
  <c r="N103" i="1"/>
  <c r="F103" i="1"/>
  <c r="AW103" i="1"/>
  <c r="AO103" i="1"/>
  <c r="AK103" i="1"/>
  <c r="AC103" i="1"/>
  <c r="S103" i="1"/>
  <c r="J103" i="1" s="1"/>
  <c r="AB103" i="1"/>
  <c r="CT107" i="1"/>
  <c r="H111" i="1"/>
  <c r="H110" i="1" s="1"/>
  <c r="H30" i="1" s="1"/>
  <c r="P110" i="1"/>
  <c r="P30" i="1" s="1"/>
  <c r="T111" i="1"/>
  <c r="AN111" i="1"/>
  <c r="BK110" i="1"/>
  <c r="BK30" i="1" s="1"/>
  <c r="BA111" i="1"/>
  <c r="CA110" i="1"/>
  <c r="CA30" i="1" s="1"/>
  <c r="CI110" i="1"/>
  <c r="CI30" i="1" s="1"/>
  <c r="BB112" i="1"/>
  <c r="AY113" i="1"/>
  <c r="L114" i="1"/>
  <c r="AE114" i="1"/>
  <c r="AU114" i="1"/>
  <c r="BE114" i="1"/>
  <c r="H115" i="1"/>
  <c r="T115" i="1"/>
  <c r="AN115" i="1"/>
  <c r="BA115" i="1"/>
  <c r="BB116" i="1"/>
  <c r="AY117" i="1"/>
  <c r="AE118" i="1"/>
  <c r="AT118" i="1"/>
  <c r="AY118" i="1"/>
  <c r="BE118" i="1"/>
  <c r="AT119" i="1"/>
  <c r="AL119" i="1"/>
  <c r="V119" i="1"/>
  <c r="N119" i="1"/>
  <c r="F119" i="1"/>
  <c r="AW119" i="1"/>
  <c r="AO119" i="1"/>
  <c r="AK119" i="1"/>
  <c r="AC119" i="1"/>
  <c r="AU119" i="1"/>
  <c r="AE119" i="1"/>
  <c r="AN119" i="1"/>
  <c r="T119" i="1"/>
  <c r="K119" i="1" s="1"/>
  <c r="H119" i="1"/>
  <c r="S119" i="1"/>
  <c r="I123" i="1"/>
  <c r="F131" i="1"/>
  <c r="X128" i="1"/>
  <c r="X32" i="1" s="1"/>
  <c r="AS128" i="1"/>
  <c r="AS32" i="1" s="1"/>
  <c r="L132" i="1"/>
  <c r="U128" i="1"/>
  <c r="U32" i="1" s="1"/>
  <c r="CT132" i="1"/>
  <c r="CS132" i="1"/>
  <c r="CS139" i="1"/>
  <c r="CT140" i="1"/>
  <c r="CS140" i="1"/>
  <c r="CS141" i="1"/>
  <c r="CT141" i="1"/>
  <c r="K169" i="1"/>
  <c r="S52" i="1"/>
  <c r="W52" i="1"/>
  <c r="AE52" i="1"/>
  <c r="T53" i="1"/>
  <c r="K53" i="1" s="1"/>
  <c r="AB53" i="1"/>
  <c r="AF53" i="1"/>
  <c r="S56" i="1"/>
  <c r="J56" i="1" s="1"/>
  <c r="W56" i="1"/>
  <c r="E56" i="1" s="1"/>
  <c r="AE56" i="1"/>
  <c r="T57" i="1"/>
  <c r="AB57" i="1"/>
  <c r="AF57" i="1"/>
  <c r="AC58" i="1"/>
  <c r="AK58" i="1"/>
  <c r="AO58" i="1"/>
  <c r="S60" i="1"/>
  <c r="J60" i="1" s="1"/>
  <c r="W60" i="1"/>
  <c r="E60" i="1" s="1"/>
  <c r="AE60" i="1"/>
  <c r="T61" i="1"/>
  <c r="AB61" i="1"/>
  <c r="AF61" i="1"/>
  <c r="AC62" i="1"/>
  <c r="AK62" i="1"/>
  <c r="AO62" i="1"/>
  <c r="O78" i="1"/>
  <c r="O76" i="1" s="1"/>
  <c r="AC79" i="1"/>
  <c r="AK79" i="1"/>
  <c r="AO79" i="1"/>
  <c r="AO78" i="1" s="1"/>
  <c r="AO76" i="1" s="1"/>
  <c r="S81" i="1"/>
  <c r="J81" i="1" s="1"/>
  <c r="W81" i="1"/>
  <c r="E81" i="1" s="1"/>
  <c r="AE81" i="1"/>
  <c r="M81" i="1" s="1"/>
  <c r="H82" i="1"/>
  <c r="T82" i="1"/>
  <c r="K82" i="1" s="1"/>
  <c r="AB82" i="1"/>
  <c r="AF82" i="1"/>
  <c r="AC83" i="1"/>
  <c r="AK83" i="1"/>
  <c r="AO83" i="1"/>
  <c r="E83" i="1" s="1"/>
  <c r="S85" i="1"/>
  <c r="J85" i="1" s="1"/>
  <c r="W85" i="1"/>
  <c r="E85" i="1" s="1"/>
  <c r="AE85" i="1"/>
  <c r="M85" i="1" s="1"/>
  <c r="BE85" i="1"/>
  <c r="BB85" i="1"/>
  <c r="BA85" i="1"/>
  <c r="O87" i="1"/>
  <c r="O28" i="1" s="1"/>
  <c r="AM87" i="1"/>
  <c r="AM28" i="1" s="1"/>
  <c r="BC87" i="1"/>
  <c r="BC28" i="1" s="1"/>
  <c r="BW87" i="1"/>
  <c r="BW28" i="1" s="1"/>
  <c r="AY90" i="1"/>
  <c r="AY89" i="1" s="1"/>
  <c r="AY88" i="1" s="1"/>
  <c r="AY87" i="1" s="1"/>
  <c r="AY28" i="1" s="1"/>
  <c r="BQ89" i="1"/>
  <c r="BQ88" i="1" s="1"/>
  <c r="CC89" i="1"/>
  <c r="CC88" i="1" s="1"/>
  <c r="CC87" i="1" s="1"/>
  <c r="CC28" i="1" s="1"/>
  <c r="BB90" i="1"/>
  <c r="BB89" i="1" s="1"/>
  <c r="BB88" i="1" s="1"/>
  <c r="L91" i="1"/>
  <c r="L89" i="1" s="1"/>
  <c r="L88" i="1" s="1"/>
  <c r="AZ91" i="1"/>
  <c r="AY91" i="1"/>
  <c r="AC94" i="1"/>
  <c r="AC93" i="1" s="1"/>
  <c r="AW94" i="1"/>
  <c r="AW93" i="1" s="1"/>
  <c r="G96" i="1"/>
  <c r="AE97" i="1"/>
  <c r="M97" i="1" s="1"/>
  <c r="AU97" i="1"/>
  <c r="BH94" i="1"/>
  <c r="BH93" i="1" s="1"/>
  <c r="BH87" i="1" s="1"/>
  <c r="BE97" i="1"/>
  <c r="BT94" i="1"/>
  <c r="BT93" i="1" s="1"/>
  <c r="BT87" i="1" s="1"/>
  <c r="BT28" i="1" s="1"/>
  <c r="CB94" i="1"/>
  <c r="CB93" i="1" s="1"/>
  <c r="CB87" i="1" s="1"/>
  <c r="CB28" i="1" s="1"/>
  <c r="CJ94" i="1"/>
  <c r="CJ93" i="1" s="1"/>
  <c r="CJ87" i="1" s="1"/>
  <c r="CJ28" i="1" s="1"/>
  <c r="H98" i="1"/>
  <c r="T98" i="1"/>
  <c r="AN98" i="1"/>
  <c r="N100" i="1"/>
  <c r="R100" i="1"/>
  <c r="G101" i="1"/>
  <c r="G100" i="1" s="1"/>
  <c r="Y100" i="1"/>
  <c r="Y87" i="1" s="1"/>
  <c r="Y28" i="1" s="1"/>
  <c r="AD100" i="1"/>
  <c r="AD87" i="1" s="1"/>
  <c r="AD28" i="1" s="1"/>
  <c r="AO100" i="1"/>
  <c r="AX100" i="1"/>
  <c r="AX87" i="1" s="1"/>
  <c r="AX28" i="1" s="1"/>
  <c r="AY101" i="1"/>
  <c r="AY100" i="1" s="1"/>
  <c r="L102" i="1"/>
  <c r="AE102" i="1"/>
  <c r="M102" i="1" s="1"/>
  <c r="AU102" i="1"/>
  <c r="BE102" i="1"/>
  <c r="BE100" i="1" s="1"/>
  <c r="BN100" i="1"/>
  <c r="BN87" i="1" s="1"/>
  <c r="BN28" i="1" s="1"/>
  <c r="H103" i="1"/>
  <c r="T103" i="1"/>
  <c r="AN103" i="1"/>
  <c r="BA103" i="1"/>
  <c r="BA100" i="1" s="1"/>
  <c r="CR107" i="1"/>
  <c r="Q110" i="1"/>
  <c r="Q30" i="1" s="1"/>
  <c r="K111" i="1"/>
  <c r="AE111" i="1"/>
  <c r="AI110" i="1"/>
  <c r="AI30" i="1" s="1"/>
  <c r="AU111" i="1"/>
  <c r="BH110" i="1"/>
  <c r="BH30" i="1" s="1"/>
  <c r="BE111" i="1"/>
  <c r="BE110" i="1" s="1"/>
  <c r="BE30" i="1" s="1"/>
  <c r="BB111" i="1"/>
  <c r="BT110" i="1"/>
  <c r="BT30" i="1" s="1"/>
  <c r="CB110" i="1"/>
  <c r="CB30" i="1" s="1"/>
  <c r="CJ110" i="1"/>
  <c r="CJ30" i="1" s="1"/>
  <c r="AY112" i="1"/>
  <c r="K113" i="1"/>
  <c r="AZ113" i="1"/>
  <c r="V114" i="1"/>
  <c r="AL114" i="1"/>
  <c r="K114" i="1" s="1"/>
  <c r="K115" i="1"/>
  <c r="AE115" i="1"/>
  <c r="AU115" i="1"/>
  <c r="BE115" i="1"/>
  <c r="BB115" i="1"/>
  <c r="AY116" i="1"/>
  <c r="K117" i="1"/>
  <c r="AZ117" i="1"/>
  <c r="V118" i="1"/>
  <c r="AK118" i="1"/>
  <c r="AF119" i="1"/>
  <c r="CS121" i="1"/>
  <c r="I122" i="1"/>
  <c r="AU123" i="1"/>
  <c r="AT123" i="1"/>
  <c r="AL123" i="1"/>
  <c r="V123" i="1"/>
  <c r="N123" i="1"/>
  <c r="E123" i="1" s="1"/>
  <c r="F123" i="1"/>
  <c r="AW123" i="1"/>
  <c r="AO123" i="1"/>
  <c r="AK123" i="1"/>
  <c r="AC123" i="1"/>
  <c r="AE123" i="1"/>
  <c r="AN123" i="1"/>
  <c r="T123" i="1"/>
  <c r="K123" i="1" s="1"/>
  <c r="H123" i="1"/>
  <c r="S123" i="1"/>
  <c r="BT128" i="1"/>
  <c r="BT32" i="1" s="1"/>
  <c r="CB128" i="1"/>
  <c r="CB32" i="1" s="1"/>
  <c r="CJ128" i="1"/>
  <c r="CJ32" i="1" s="1"/>
  <c r="AY147" i="1"/>
  <c r="AY128" i="1" s="1"/>
  <c r="AY32" i="1" s="1"/>
  <c r="BQ128" i="1"/>
  <c r="BQ32" i="1" s="1"/>
  <c r="G148" i="1"/>
  <c r="Y128" i="1"/>
  <c r="Y32" i="1" s="1"/>
  <c r="CS149" i="1"/>
  <c r="CT149" i="1"/>
  <c r="BC128" i="1"/>
  <c r="BC32" i="1" s="1"/>
  <c r="BI128" i="1"/>
  <c r="BI32" i="1" s="1"/>
  <c r="AZ131" i="1"/>
  <c r="BB131" i="1"/>
  <c r="BB128" i="1" s="1"/>
  <c r="BB32" i="1" s="1"/>
  <c r="CC128" i="1"/>
  <c r="CC32" i="1" s="1"/>
  <c r="BA131" i="1"/>
  <c r="CK128" i="1"/>
  <c r="CK32" i="1" s="1"/>
  <c r="M141" i="1"/>
  <c r="CT143" i="1"/>
  <c r="CS143" i="1"/>
  <c r="G147" i="1"/>
  <c r="G128" i="1" s="1"/>
  <c r="G32" i="1" s="1"/>
  <c r="P128" i="1"/>
  <c r="P32" i="1" s="1"/>
  <c r="L147" i="1"/>
  <c r="K150" i="1"/>
  <c r="CT151" i="1"/>
  <c r="CS151" i="1"/>
  <c r="G155" i="1"/>
  <c r="L155" i="1"/>
  <c r="V86" i="1"/>
  <c r="AL86" i="1"/>
  <c r="K86" i="1" s="1"/>
  <c r="AT86" i="1"/>
  <c r="V90" i="1"/>
  <c r="AL90" i="1"/>
  <c r="AL89" i="1" s="1"/>
  <c r="AL88" i="1" s="1"/>
  <c r="AT90" i="1"/>
  <c r="AT89" i="1" s="1"/>
  <c r="AT88" i="1" s="1"/>
  <c r="S91" i="1"/>
  <c r="W91" i="1"/>
  <c r="E91" i="1" s="1"/>
  <c r="AE91" i="1"/>
  <c r="AU91" i="1"/>
  <c r="AU89" i="1" s="1"/>
  <c r="AU88" i="1" s="1"/>
  <c r="N95" i="1"/>
  <c r="V95" i="1"/>
  <c r="AL95" i="1"/>
  <c r="AT95" i="1"/>
  <c r="S96" i="1"/>
  <c r="W96" i="1"/>
  <c r="AE96" i="1"/>
  <c r="M96" i="1" s="1"/>
  <c r="AU96" i="1"/>
  <c r="AU94" i="1" s="1"/>
  <c r="AU93" i="1" s="1"/>
  <c r="S101" i="1"/>
  <c r="W101" i="1"/>
  <c r="AE101" i="1"/>
  <c r="AE100" i="1" s="1"/>
  <c r="AU101" i="1"/>
  <c r="AU100" i="1" s="1"/>
  <c r="CS104" i="1"/>
  <c r="BS110" i="1"/>
  <c r="BS30" i="1" s="1"/>
  <c r="F112" i="1"/>
  <c r="N112" i="1"/>
  <c r="V112" i="1"/>
  <c r="M112" i="1" s="1"/>
  <c r="AL112" i="1"/>
  <c r="K112" i="1" s="1"/>
  <c r="AT112" i="1"/>
  <c r="S113" i="1"/>
  <c r="J113" i="1" s="1"/>
  <c r="W113" i="1"/>
  <c r="E113" i="1" s="1"/>
  <c r="AE113" i="1"/>
  <c r="M113" i="1" s="1"/>
  <c r="F116" i="1"/>
  <c r="N116" i="1"/>
  <c r="V116" i="1"/>
  <c r="M116" i="1" s="1"/>
  <c r="AL116" i="1"/>
  <c r="K116" i="1" s="1"/>
  <c r="AT116" i="1"/>
  <c r="S117" i="1"/>
  <c r="J117" i="1" s="1"/>
  <c r="W117" i="1"/>
  <c r="E117" i="1" s="1"/>
  <c r="AE117" i="1"/>
  <c r="M117" i="1" s="1"/>
  <c r="BA119" i="1"/>
  <c r="BB120" i="1"/>
  <c r="AY121" i="1"/>
  <c r="L122" i="1"/>
  <c r="BE122" i="1"/>
  <c r="CT125" i="1"/>
  <c r="CS125" i="1"/>
  <c r="G125" i="1"/>
  <c r="S86" i="1"/>
  <c r="W86" i="1"/>
  <c r="E86" i="1" s="1"/>
  <c r="AE86" i="1"/>
  <c r="S90" i="1"/>
  <c r="W90" i="1"/>
  <c r="AE90" i="1"/>
  <c r="AE89" i="1" s="1"/>
  <c r="AE88" i="1" s="1"/>
  <c r="T91" i="1"/>
  <c r="K91" i="1" s="1"/>
  <c r="AB91" i="1"/>
  <c r="AB89" i="1" s="1"/>
  <c r="AB88" i="1" s="1"/>
  <c r="AB87" i="1" s="1"/>
  <c r="AB28" i="1" s="1"/>
  <c r="AF91" i="1"/>
  <c r="S95" i="1"/>
  <c r="W95" i="1"/>
  <c r="AE95" i="1"/>
  <c r="AE94" i="1" s="1"/>
  <c r="AE93" i="1" s="1"/>
  <c r="H96" i="1"/>
  <c r="T96" i="1"/>
  <c r="K96" i="1" s="1"/>
  <c r="AB96" i="1"/>
  <c r="AB94" i="1" s="1"/>
  <c r="AB93" i="1" s="1"/>
  <c r="AF96" i="1"/>
  <c r="AF94" i="1" s="1"/>
  <c r="AF93" i="1" s="1"/>
  <c r="T101" i="1"/>
  <c r="AB101" i="1"/>
  <c r="AB100" i="1" s="1"/>
  <c r="AF101" i="1"/>
  <c r="AF100" i="1" s="1"/>
  <c r="S112" i="1"/>
  <c r="J112" i="1" s="1"/>
  <c r="W112" i="1"/>
  <c r="W110" i="1" s="1"/>
  <c r="W30" i="1" s="1"/>
  <c r="AE112" i="1"/>
  <c r="S116" i="1"/>
  <c r="J116" i="1" s="1"/>
  <c r="W116" i="1"/>
  <c r="AE116" i="1"/>
  <c r="AZ118" i="1"/>
  <c r="BE119" i="1"/>
  <c r="BB119" i="1"/>
  <c r="K120" i="1"/>
  <c r="AY120" i="1"/>
  <c r="K121" i="1"/>
  <c r="AZ121" i="1"/>
  <c r="G124" i="1"/>
  <c r="Z128" i="1"/>
  <c r="Z32" i="1" s="1"/>
  <c r="I131" i="1"/>
  <c r="I135" i="1"/>
  <c r="I139" i="1"/>
  <c r="AY148" i="1"/>
  <c r="CS148" i="1"/>
  <c r="F120" i="1"/>
  <c r="N120" i="1"/>
  <c r="E120" i="1" s="1"/>
  <c r="V120" i="1"/>
  <c r="AL120" i="1"/>
  <c r="AT120" i="1"/>
  <c r="S121" i="1"/>
  <c r="J121" i="1" s="1"/>
  <c r="W121" i="1"/>
  <c r="E121" i="1" s="1"/>
  <c r="AE121" i="1"/>
  <c r="M121" i="1" s="1"/>
  <c r="F124" i="1"/>
  <c r="N124" i="1"/>
  <c r="E124" i="1" s="1"/>
  <c r="V124" i="1"/>
  <c r="AL124" i="1"/>
  <c r="K124" i="1" s="1"/>
  <c r="AT124" i="1"/>
  <c r="AT125" i="1"/>
  <c r="AL125" i="1"/>
  <c r="AW125" i="1"/>
  <c r="AO125" i="1"/>
  <c r="AK125" i="1"/>
  <c r="S125" i="1"/>
  <c r="W125" i="1"/>
  <c r="E125" i="1" s="1"/>
  <c r="AE125" i="1"/>
  <c r="M125" i="1" s="1"/>
  <c r="AU125" i="1"/>
  <c r="K125" i="1" s="1"/>
  <c r="BE125" i="1"/>
  <c r="BB125" i="1"/>
  <c r="BA125" i="1"/>
  <c r="AJ128" i="1"/>
  <c r="AJ32" i="1" s="1"/>
  <c r="F129" i="1"/>
  <c r="N129" i="1"/>
  <c r="I129" i="1"/>
  <c r="R128" i="1"/>
  <c r="R32" i="1" s="1"/>
  <c r="AH128" i="1"/>
  <c r="AH32" i="1" s="1"/>
  <c r="AM128" i="1"/>
  <c r="AM32" i="1" s="1"/>
  <c r="AX128" i="1"/>
  <c r="AX32" i="1" s="1"/>
  <c r="L130" i="1"/>
  <c r="W130" i="1"/>
  <c r="BW128" i="1"/>
  <c r="BW32" i="1" s="1"/>
  <c r="K131" i="1"/>
  <c r="BJ128" i="1"/>
  <c r="BJ32" i="1" s="1"/>
  <c r="BR128" i="1"/>
  <c r="BR32" i="1" s="1"/>
  <c r="BZ128" i="1"/>
  <c r="BZ32" i="1" s="1"/>
  <c r="CL128" i="1"/>
  <c r="CL32" i="1" s="1"/>
  <c r="F133" i="1"/>
  <c r="N133" i="1"/>
  <c r="L134" i="1"/>
  <c r="W134" i="1"/>
  <c r="K135" i="1"/>
  <c r="F137" i="1"/>
  <c r="N137" i="1"/>
  <c r="L138" i="1"/>
  <c r="W138" i="1"/>
  <c r="K139" i="1"/>
  <c r="W142" i="1"/>
  <c r="AU142" i="1"/>
  <c r="K143" i="1"/>
  <c r="BE145" i="1"/>
  <c r="AT146" i="1"/>
  <c r="AL146" i="1"/>
  <c r="V146" i="1"/>
  <c r="M146" i="1" s="1"/>
  <c r="N146" i="1"/>
  <c r="F146" i="1"/>
  <c r="AW146" i="1"/>
  <c r="AO146" i="1"/>
  <c r="AK146" i="1"/>
  <c r="AC146" i="1"/>
  <c r="AN146" i="1"/>
  <c r="AF146" i="1"/>
  <c r="AB146" i="1"/>
  <c r="T146" i="1"/>
  <c r="H146" i="1"/>
  <c r="S146" i="1"/>
  <c r="J146" i="1" s="1"/>
  <c r="AE146" i="1"/>
  <c r="W150" i="1"/>
  <c r="AU150" i="1"/>
  <c r="K151" i="1"/>
  <c r="BE153" i="1"/>
  <c r="AT154" i="1"/>
  <c r="AL154" i="1"/>
  <c r="V154" i="1"/>
  <c r="M154" i="1" s="1"/>
  <c r="N154" i="1"/>
  <c r="F154" i="1"/>
  <c r="AW154" i="1"/>
  <c r="AO154" i="1"/>
  <c r="AK154" i="1"/>
  <c r="AC154" i="1"/>
  <c r="AN154" i="1"/>
  <c r="AF154" i="1"/>
  <c r="AB154" i="1"/>
  <c r="T154" i="1"/>
  <c r="H154" i="1"/>
  <c r="S154" i="1"/>
  <c r="J154" i="1" s="1"/>
  <c r="AE154" i="1"/>
  <c r="CT156" i="1"/>
  <c r="CT159" i="1"/>
  <c r="G161" i="1"/>
  <c r="L161" i="1"/>
  <c r="CT163" i="1"/>
  <c r="G165" i="1"/>
  <c r="L165" i="1"/>
  <c r="CT167" i="1"/>
  <c r="G169" i="1"/>
  <c r="L169" i="1"/>
  <c r="CT175" i="1"/>
  <c r="CS175" i="1"/>
  <c r="S120" i="1"/>
  <c r="W120" i="1"/>
  <c r="AE120" i="1"/>
  <c r="S124" i="1"/>
  <c r="W124" i="1"/>
  <c r="AE124" i="1"/>
  <c r="BH128" i="1"/>
  <c r="BH32" i="1" s="1"/>
  <c r="AW129" i="1"/>
  <c r="AO129" i="1"/>
  <c r="AK129" i="1"/>
  <c r="AC129" i="1"/>
  <c r="O128" i="1"/>
  <c r="O32" i="1" s="1"/>
  <c r="AN129" i="1"/>
  <c r="AF129" i="1"/>
  <c r="AB129" i="1"/>
  <c r="T129" i="1"/>
  <c r="H129" i="1"/>
  <c r="S129" i="1"/>
  <c r="L129" i="1"/>
  <c r="AD128" i="1"/>
  <c r="AD32" i="1" s="1"/>
  <c r="AI128" i="1"/>
  <c r="AI32" i="1" s="1"/>
  <c r="AP128" i="1"/>
  <c r="AP32" i="1" s="1"/>
  <c r="AT129" i="1"/>
  <c r="BF128" i="1"/>
  <c r="BF32" i="1" s="1"/>
  <c r="BK128" i="1"/>
  <c r="BK32" i="1" s="1"/>
  <c r="BA129" i="1"/>
  <c r="BS128" i="1"/>
  <c r="BS32" i="1" s="1"/>
  <c r="CA128" i="1"/>
  <c r="CA32" i="1" s="1"/>
  <c r="AZ129" i="1"/>
  <c r="CI128" i="1"/>
  <c r="CI32" i="1" s="1"/>
  <c r="AT130" i="1"/>
  <c r="AL130" i="1"/>
  <c r="AL128" i="1" s="1"/>
  <c r="AL32" i="1" s="1"/>
  <c r="V130" i="1"/>
  <c r="M130" i="1" s="1"/>
  <c r="N130" i="1"/>
  <c r="E130" i="1" s="1"/>
  <c r="F130" i="1"/>
  <c r="AW130" i="1"/>
  <c r="AO130" i="1"/>
  <c r="AK130" i="1"/>
  <c r="AC130" i="1"/>
  <c r="K130" i="1" s="1"/>
  <c r="S130" i="1"/>
  <c r="AB130" i="1"/>
  <c r="AW133" i="1"/>
  <c r="AO133" i="1"/>
  <c r="AK133" i="1"/>
  <c r="AC133" i="1"/>
  <c r="AN133" i="1"/>
  <c r="M133" i="1" s="1"/>
  <c r="AF133" i="1"/>
  <c r="AB133" i="1"/>
  <c r="T133" i="1"/>
  <c r="K133" i="1" s="1"/>
  <c r="H133" i="1"/>
  <c r="S133" i="1"/>
  <c r="J133" i="1" s="1"/>
  <c r="AT133" i="1"/>
  <c r="BA133" i="1"/>
  <c r="AZ133" i="1"/>
  <c r="AT134" i="1"/>
  <c r="AL134" i="1"/>
  <c r="V134" i="1"/>
  <c r="M134" i="1" s="1"/>
  <c r="N134" i="1"/>
  <c r="E134" i="1" s="1"/>
  <c r="F134" i="1"/>
  <c r="AW134" i="1"/>
  <c r="AO134" i="1"/>
  <c r="AK134" i="1"/>
  <c r="AC134" i="1"/>
  <c r="K134" i="1" s="1"/>
  <c r="S134" i="1"/>
  <c r="AB134" i="1"/>
  <c r="AW137" i="1"/>
  <c r="AO137" i="1"/>
  <c r="AK137" i="1"/>
  <c r="AC137" i="1"/>
  <c r="AN137" i="1"/>
  <c r="M137" i="1" s="1"/>
  <c r="AF137" i="1"/>
  <c r="AB137" i="1"/>
  <c r="T137" i="1"/>
  <c r="K137" i="1" s="1"/>
  <c r="H137" i="1"/>
  <c r="S137" i="1"/>
  <c r="J137" i="1" s="1"/>
  <c r="AT137" i="1"/>
  <c r="BA137" i="1"/>
  <c r="AZ137" i="1"/>
  <c r="AT138" i="1"/>
  <c r="AL138" i="1"/>
  <c r="V138" i="1"/>
  <c r="M138" i="1" s="1"/>
  <c r="N138" i="1"/>
  <c r="E138" i="1" s="1"/>
  <c r="F138" i="1"/>
  <c r="AW138" i="1"/>
  <c r="AO138" i="1"/>
  <c r="AK138" i="1"/>
  <c r="AC138" i="1"/>
  <c r="K138" i="1" s="1"/>
  <c r="S138" i="1"/>
  <c r="AB138" i="1"/>
  <c r="E141" i="1"/>
  <c r="CS145" i="1"/>
  <c r="CT147" i="1"/>
  <c r="CS147" i="1"/>
  <c r="CS153" i="1"/>
  <c r="CT155" i="1"/>
  <c r="CS155" i="1"/>
  <c r="CT171" i="1"/>
  <c r="CS171" i="1"/>
  <c r="K178" i="1"/>
  <c r="K184" i="1"/>
  <c r="CT184" i="1"/>
  <c r="CS184" i="1"/>
  <c r="K192" i="1"/>
  <c r="CT192" i="1"/>
  <c r="CS192" i="1"/>
  <c r="CR212" i="1"/>
  <c r="CQ212" i="1"/>
  <c r="AY126" i="1"/>
  <c r="BB126" i="1"/>
  <c r="CS126" i="1"/>
  <c r="AQ128" i="1"/>
  <c r="AQ32" i="1" s="1"/>
  <c r="BE129" i="1"/>
  <c r="BN128" i="1"/>
  <c r="BN32" i="1" s="1"/>
  <c r="AT142" i="1"/>
  <c r="AL142" i="1"/>
  <c r="V142" i="1"/>
  <c r="N142" i="1"/>
  <c r="E142" i="1" s="1"/>
  <c r="F142" i="1"/>
  <c r="AW142" i="1"/>
  <c r="AO142" i="1"/>
  <c r="AK142" i="1"/>
  <c r="AC142" i="1"/>
  <c r="AN142" i="1"/>
  <c r="AF142" i="1"/>
  <c r="AB142" i="1"/>
  <c r="T142" i="1"/>
  <c r="K142" i="1" s="1"/>
  <c r="H142" i="1"/>
  <c r="S142" i="1"/>
  <c r="AE142" i="1"/>
  <c r="K147" i="1"/>
  <c r="AT150" i="1"/>
  <c r="AL150" i="1"/>
  <c r="V150" i="1"/>
  <c r="M150" i="1" s="1"/>
  <c r="N150" i="1"/>
  <c r="F150" i="1"/>
  <c r="AW150" i="1"/>
  <c r="AO150" i="1"/>
  <c r="AK150" i="1"/>
  <c r="AC150" i="1"/>
  <c r="AN150" i="1"/>
  <c r="AF150" i="1"/>
  <c r="AB150" i="1"/>
  <c r="T150" i="1"/>
  <c r="H150" i="1"/>
  <c r="S150" i="1"/>
  <c r="J150" i="1" s="1"/>
  <c r="AE150" i="1"/>
  <c r="K155" i="1"/>
  <c r="E163" i="1"/>
  <c r="AT173" i="1"/>
  <c r="AL173" i="1"/>
  <c r="V173" i="1"/>
  <c r="N173" i="1"/>
  <c r="F173" i="1"/>
  <c r="AW173" i="1"/>
  <c r="AO173" i="1"/>
  <c r="AK173" i="1"/>
  <c r="AC173" i="1"/>
  <c r="AN173" i="1"/>
  <c r="AF173" i="1"/>
  <c r="AB173" i="1"/>
  <c r="T173" i="1"/>
  <c r="K173" i="1" s="1"/>
  <c r="H173" i="1"/>
  <c r="AU173" i="1"/>
  <c r="W173" i="1"/>
  <c r="S173" i="1"/>
  <c r="J173" i="1" s="1"/>
  <c r="S141" i="1"/>
  <c r="W141" i="1"/>
  <c r="AE141" i="1"/>
  <c r="AU141" i="1"/>
  <c r="S145" i="1"/>
  <c r="W145" i="1"/>
  <c r="E145" i="1" s="1"/>
  <c r="AE145" i="1"/>
  <c r="M145" i="1" s="1"/>
  <c r="AU145" i="1"/>
  <c r="S149" i="1"/>
  <c r="W149" i="1"/>
  <c r="E149" i="1" s="1"/>
  <c r="AE149" i="1"/>
  <c r="M149" i="1" s="1"/>
  <c r="AU149" i="1"/>
  <c r="S153" i="1"/>
  <c r="W153" i="1"/>
  <c r="AE153" i="1"/>
  <c r="M153" i="1" s="1"/>
  <c r="AU153" i="1"/>
  <c r="CS158" i="1"/>
  <c r="L159" i="1"/>
  <c r="CS162" i="1"/>
  <c r="L163" i="1"/>
  <c r="M164" i="1"/>
  <c r="CS166" i="1"/>
  <c r="L167" i="1"/>
  <c r="CS170" i="1"/>
  <c r="L171" i="1"/>
  <c r="CT174" i="1"/>
  <c r="CS174" i="1"/>
  <c r="CS200" i="1"/>
  <c r="CT200" i="1"/>
  <c r="AL126" i="1"/>
  <c r="K126" i="1" s="1"/>
  <c r="AT126" i="1"/>
  <c r="S132" i="1"/>
  <c r="W132" i="1"/>
  <c r="W128" i="1" s="1"/>
  <c r="W32" i="1" s="1"/>
  <c r="AE132" i="1"/>
  <c r="M132" i="1" s="1"/>
  <c r="AU132" i="1"/>
  <c r="AU128" i="1" s="1"/>
  <c r="AU32" i="1" s="1"/>
  <c r="S136" i="1"/>
  <c r="W136" i="1"/>
  <c r="E136" i="1" s="1"/>
  <c r="AE136" i="1"/>
  <c r="M136" i="1" s="1"/>
  <c r="AU136" i="1"/>
  <c r="S140" i="1"/>
  <c r="W140" i="1"/>
  <c r="E140" i="1" s="1"/>
  <c r="AE140" i="1"/>
  <c r="M140" i="1" s="1"/>
  <c r="AU140" i="1"/>
  <c r="H141" i="1"/>
  <c r="T141" i="1"/>
  <c r="AB141" i="1"/>
  <c r="AF141" i="1"/>
  <c r="AN141" i="1"/>
  <c r="S144" i="1"/>
  <c r="J144" i="1" s="1"/>
  <c r="W144" i="1"/>
  <c r="E144" i="1" s="1"/>
  <c r="AE144" i="1"/>
  <c r="M144" i="1" s="1"/>
  <c r="AU144" i="1"/>
  <c r="H145" i="1"/>
  <c r="T145" i="1"/>
  <c r="K145" i="1" s="1"/>
  <c r="AB145" i="1"/>
  <c r="AF145" i="1"/>
  <c r="AN145" i="1"/>
  <c r="S148" i="1"/>
  <c r="J148" i="1" s="1"/>
  <c r="W148" i="1"/>
  <c r="AE148" i="1"/>
  <c r="M148" i="1" s="1"/>
  <c r="AU148" i="1"/>
  <c r="H149" i="1"/>
  <c r="T149" i="1"/>
  <c r="AB149" i="1"/>
  <c r="AF149" i="1"/>
  <c r="AN149" i="1"/>
  <c r="S152" i="1"/>
  <c r="W152" i="1"/>
  <c r="AE152" i="1"/>
  <c r="M152" i="1" s="1"/>
  <c r="AU152" i="1"/>
  <c r="H153" i="1"/>
  <c r="T153" i="1"/>
  <c r="AB153" i="1"/>
  <c r="AF153" i="1"/>
  <c r="E153" i="1" s="1"/>
  <c r="AN153" i="1"/>
  <c r="AW156" i="1"/>
  <c r="AO156" i="1"/>
  <c r="AK156" i="1"/>
  <c r="AC156" i="1"/>
  <c r="AN156" i="1"/>
  <c r="AF156" i="1"/>
  <c r="E156" i="1" s="1"/>
  <c r="AB156" i="1"/>
  <c r="T156" i="1"/>
  <c r="S156" i="1"/>
  <c r="L156" i="1"/>
  <c r="AT156" i="1"/>
  <c r="AT157" i="1"/>
  <c r="AL157" i="1"/>
  <c r="V157" i="1"/>
  <c r="M157" i="1" s="1"/>
  <c r="N157" i="1"/>
  <c r="E157" i="1" s="1"/>
  <c r="F157" i="1"/>
  <c r="AW157" i="1"/>
  <c r="AO157" i="1"/>
  <c r="AK157" i="1"/>
  <c r="AC157" i="1"/>
  <c r="S157" i="1"/>
  <c r="AB157" i="1"/>
  <c r="G158" i="1"/>
  <c r="CS160" i="1"/>
  <c r="E160" i="1"/>
  <c r="K162" i="1"/>
  <c r="CS164" i="1"/>
  <c r="K166" i="1"/>
  <c r="CS168" i="1"/>
  <c r="E168" i="1"/>
  <c r="K170" i="1"/>
  <c r="K174" i="1"/>
  <c r="BE176" i="1"/>
  <c r="AT177" i="1"/>
  <c r="AL177" i="1"/>
  <c r="V177" i="1"/>
  <c r="N177" i="1"/>
  <c r="E177" i="1" s="1"/>
  <c r="F177" i="1"/>
  <c r="AW177" i="1"/>
  <c r="AO177" i="1"/>
  <c r="AK177" i="1"/>
  <c r="AC177" i="1"/>
  <c r="AN177" i="1"/>
  <c r="AF177" i="1"/>
  <c r="AB177" i="1"/>
  <c r="T177" i="1"/>
  <c r="K177" i="1" s="1"/>
  <c r="H177" i="1"/>
  <c r="S177" i="1"/>
  <c r="AE177" i="1"/>
  <c r="L178" i="1"/>
  <c r="CT180" i="1"/>
  <c r="CS180" i="1"/>
  <c r="BA183" i="1"/>
  <c r="K188" i="1"/>
  <c r="CT188" i="1"/>
  <c r="CS188" i="1"/>
  <c r="BA191" i="1"/>
  <c r="K195" i="1"/>
  <c r="CR197" i="1"/>
  <c r="CQ197" i="1"/>
  <c r="G198" i="1"/>
  <c r="L198" i="1"/>
  <c r="S126" i="1"/>
  <c r="J126" i="1" s="1"/>
  <c r="W126" i="1"/>
  <c r="E126" i="1" s="1"/>
  <c r="AE126" i="1"/>
  <c r="M126" i="1" s="1"/>
  <c r="S131" i="1"/>
  <c r="J131" i="1" s="1"/>
  <c r="W131" i="1"/>
  <c r="E131" i="1" s="1"/>
  <c r="AE131" i="1"/>
  <c r="M131" i="1" s="1"/>
  <c r="H132" i="1"/>
  <c r="T132" i="1"/>
  <c r="K132" i="1" s="1"/>
  <c r="AB132" i="1"/>
  <c r="AF132" i="1"/>
  <c r="S135" i="1"/>
  <c r="J135" i="1" s="1"/>
  <c r="W135" i="1"/>
  <c r="E135" i="1" s="1"/>
  <c r="AE135" i="1"/>
  <c r="M135" i="1" s="1"/>
  <c r="H136" i="1"/>
  <c r="T136" i="1"/>
  <c r="K136" i="1" s="1"/>
  <c r="AB136" i="1"/>
  <c r="AF136" i="1"/>
  <c r="S139" i="1"/>
  <c r="J139" i="1" s="1"/>
  <c r="W139" i="1"/>
  <c r="E139" i="1" s="1"/>
  <c r="AE139" i="1"/>
  <c r="M139" i="1" s="1"/>
  <c r="H140" i="1"/>
  <c r="T140" i="1"/>
  <c r="K140" i="1" s="1"/>
  <c r="AB140" i="1"/>
  <c r="AF140" i="1"/>
  <c r="AC141" i="1"/>
  <c r="AK141" i="1"/>
  <c r="AO141" i="1"/>
  <c r="S143" i="1"/>
  <c r="J143" i="1" s="1"/>
  <c r="W143" i="1"/>
  <c r="E143" i="1" s="1"/>
  <c r="AE143" i="1"/>
  <c r="M143" i="1" s="1"/>
  <c r="H144" i="1"/>
  <c r="T144" i="1"/>
  <c r="K144" i="1" s="1"/>
  <c r="AB144" i="1"/>
  <c r="AF144" i="1"/>
  <c r="AC145" i="1"/>
  <c r="AK145" i="1"/>
  <c r="AO145" i="1"/>
  <c r="S147" i="1"/>
  <c r="J147" i="1" s="1"/>
  <c r="W147" i="1"/>
  <c r="E147" i="1" s="1"/>
  <c r="AE147" i="1"/>
  <c r="M147" i="1" s="1"/>
  <c r="H148" i="1"/>
  <c r="T148" i="1"/>
  <c r="K148" i="1" s="1"/>
  <c r="AB148" i="1"/>
  <c r="AF148" i="1"/>
  <c r="AC149" i="1"/>
  <c r="AK149" i="1"/>
  <c r="AO149" i="1"/>
  <c r="S151" i="1"/>
  <c r="J151" i="1" s="1"/>
  <c r="W151" i="1"/>
  <c r="E151" i="1" s="1"/>
  <c r="AE151" i="1"/>
  <c r="M151" i="1" s="1"/>
  <c r="H152" i="1"/>
  <c r="T152" i="1"/>
  <c r="K152" i="1" s="1"/>
  <c r="AB152" i="1"/>
  <c r="AF152" i="1"/>
  <c r="AC153" i="1"/>
  <c r="AK153" i="1"/>
  <c r="AO153" i="1"/>
  <c r="S155" i="1"/>
  <c r="J155" i="1" s="1"/>
  <c r="W155" i="1"/>
  <c r="E155" i="1" s="1"/>
  <c r="AE155" i="1"/>
  <c r="M155" i="1" s="1"/>
  <c r="AE156" i="1"/>
  <c r="M156" i="1" s="1"/>
  <c r="AU156" i="1"/>
  <c r="BE156" i="1"/>
  <c r="H157" i="1"/>
  <c r="T157" i="1"/>
  <c r="AN157" i="1"/>
  <c r="H159" i="1"/>
  <c r="AW160" i="1"/>
  <c r="AO160" i="1"/>
  <c r="AK160" i="1"/>
  <c r="AC160" i="1"/>
  <c r="AN160" i="1"/>
  <c r="M160" i="1" s="1"/>
  <c r="AF160" i="1"/>
  <c r="AB160" i="1"/>
  <c r="T160" i="1"/>
  <c r="K160" i="1" s="1"/>
  <c r="H160" i="1"/>
  <c r="S160" i="1"/>
  <c r="L160" i="1"/>
  <c r="AT160" i="1"/>
  <c r="BA160" i="1"/>
  <c r="AZ160" i="1"/>
  <c r="AT161" i="1"/>
  <c r="AL161" i="1"/>
  <c r="V161" i="1"/>
  <c r="M161" i="1" s="1"/>
  <c r="N161" i="1"/>
  <c r="F161" i="1"/>
  <c r="AW161" i="1"/>
  <c r="AO161" i="1"/>
  <c r="AK161" i="1"/>
  <c r="AC161" i="1"/>
  <c r="K161" i="1" s="1"/>
  <c r="S161" i="1"/>
  <c r="AB161" i="1"/>
  <c r="G162" i="1"/>
  <c r="AW164" i="1"/>
  <c r="AO164" i="1"/>
  <c r="AK164" i="1"/>
  <c r="AC164" i="1"/>
  <c r="AN164" i="1"/>
  <c r="AF164" i="1"/>
  <c r="E164" i="1" s="1"/>
  <c r="AB164" i="1"/>
  <c r="T164" i="1"/>
  <c r="K164" i="1" s="1"/>
  <c r="H164" i="1"/>
  <c r="S164" i="1"/>
  <c r="L164" i="1"/>
  <c r="AT164" i="1"/>
  <c r="BA164" i="1"/>
  <c r="AZ164" i="1"/>
  <c r="AT165" i="1"/>
  <c r="AL165" i="1"/>
  <c r="V165" i="1"/>
  <c r="M165" i="1" s="1"/>
  <c r="N165" i="1"/>
  <c r="E165" i="1" s="1"/>
  <c r="F165" i="1"/>
  <c r="AW165" i="1"/>
  <c r="AO165" i="1"/>
  <c r="AK165" i="1"/>
  <c r="AC165" i="1"/>
  <c r="K165" i="1" s="1"/>
  <c r="S165" i="1"/>
  <c r="AB165" i="1"/>
  <c r="G166" i="1"/>
  <c r="AW168" i="1"/>
  <c r="AO168" i="1"/>
  <c r="AK168" i="1"/>
  <c r="AC168" i="1"/>
  <c r="AN168" i="1"/>
  <c r="M168" i="1" s="1"/>
  <c r="AF168" i="1"/>
  <c r="AB168" i="1"/>
  <c r="T168" i="1"/>
  <c r="K168" i="1" s="1"/>
  <c r="H168" i="1"/>
  <c r="S168" i="1"/>
  <c r="L168" i="1"/>
  <c r="AT168" i="1"/>
  <c r="BA168" i="1"/>
  <c r="AZ168" i="1"/>
  <c r="AT169" i="1"/>
  <c r="AL169" i="1"/>
  <c r="V169" i="1"/>
  <c r="M169" i="1" s="1"/>
  <c r="N169" i="1"/>
  <c r="F169" i="1"/>
  <c r="AW169" i="1"/>
  <c r="AO169" i="1"/>
  <c r="AK169" i="1"/>
  <c r="AC169" i="1"/>
  <c r="S169" i="1"/>
  <c r="AB169" i="1"/>
  <c r="G170" i="1"/>
  <c r="CS176" i="1"/>
  <c r="M176" i="1"/>
  <c r="CT178" i="1"/>
  <c r="CS178" i="1"/>
  <c r="L179" i="1"/>
  <c r="K196" i="1"/>
  <c r="S172" i="1"/>
  <c r="W172" i="1"/>
  <c r="E172" i="1" s="1"/>
  <c r="AE172" i="1"/>
  <c r="M172" i="1" s="1"/>
  <c r="AU172" i="1"/>
  <c r="S176" i="1"/>
  <c r="W176" i="1"/>
  <c r="E176" i="1" s="1"/>
  <c r="AE176" i="1"/>
  <c r="AU176" i="1"/>
  <c r="G184" i="1"/>
  <c r="E185" i="1"/>
  <c r="G188" i="1"/>
  <c r="G192" i="1"/>
  <c r="E193" i="1"/>
  <c r="G196" i="1"/>
  <c r="L201" i="1"/>
  <c r="G201" i="1"/>
  <c r="G202" i="1"/>
  <c r="L202" i="1"/>
  <c r="V158" i="1"/>
  <c r="AL158" i="1"/>
  <c r="K158" i="1" s="1"/>
  <c r="AT158" i="1"/>
  <c r="S159" i="1"/>
  <c r="J159" i="1" s="1"/>
  <c r="W159" i="1"/>
  <c r="AE159" i="1"/>
  <c r="M159" i="1" s="1"/>
  <c r="AU159" i="1"/>
  <c r="S163" i="1"/>
  <c r="J163" i="1" s="1"/>
  <c r="W163" i="1"/>
  <c r="AE163" i="1"/>
  <c r="M163" i="1" s="1"/>
  <c r="AU163" i="1"/>
  <c r="S167" i="1"/>
  <c r="W167" i="1"/>
  <c r="E167" i="1" s="1"/>
  <c r="AE167" i="1"/>
  <c r="M167" i="1" s="1"/>
  <c r="AU167" i="1"/>
  <c r="S171" i="1"/>
  <c r="J171" i="1" s="1"/>
  <c r="W171" i="1"/>
  <c r="E171" i="1" s="1"/>
  <c r="AE171" i="1"/>
  <c r="M171" i="1" s="1"/>
  <c r="AU171" i="1"/>
  <c r="H172" i="1"/>
  <c r="T172" i="1"/>
  <c r="AB172" i="1"/>
  <c r="AF172" i="1"/>
  <c r="AN172" i="1"/>
  <c r="S175" i="1"/>
  <c r="W175" i="1"/>
  <c r="AE175" i="1"/>
  <c r="M175" i="1" s="1"/>
  <c r="AU175" i="1"/>
  <c r="H176" i="1"/>
  <c r="T176" i="1"/>
  <c r="AB176" i="1"/>
  <c r="AF176" i="1"/>
  <c r="AN176" i="1"/>
  <c r="AT179" i="1"/>
  <c r="AL179" i="1"/>
  <c r="V179" i="1"/>
  <c r="M179" i="1" s="1"/>
  <c r="S179" i="1"/>
  <c r="AB179" i="1"/>
  <c r="AF179" i="1"/>
  <c r="AO179" i="1"/>
  <c r="BB179" i="1"/>
  <c r="K180" i="1"/>
  <c r="AY180" i="1"/>
  <c r="AW181" i="1"/>
  <c r="AO181" i="1"/>
  <c r="AK181" i="1"/>
  <c r="AC181" i="1"/>
  <c r="AN181" i="1"/>
  <c r="AF181" i="1"/>
  <c r="E181" i="1" s="1"/>
  <c r="AB181" i="1"/>
  <c r="T181" i="1"/>
  <c r="K181" i="1" s="1"/>
  <c r="H181" i="1"/>
  <c r="S181" i="1"/>
  <c r="AT181" i="1"/>
  <c r="AT182" i="1"/>
  <c r="AL182" i="1"/>
  <c r="V182" i="1"/>
  <c r="N182" i="1"/>
  <c r="E182" i="1" s="1"/>
  <c r="F182" i="1"/>
  <c r="AW182" i="1"/>
  <c r="AO182" i="1"/>
  <c r="AK182" i="1"/>
  <c r="AC182" i="1"/>
  <c r="S182" i="1"/>
  <c r="J182" i="1" s="1"/>
  <c r="AB182" i="1"/>
  <c r="L183" i="1"/>
  <c r="H184" i="1"/>
  <c r="AW185" i="1"/>
  <c r="AO185" i="1"/>
  <c r="AK185" i="1"/>
  <c r="AC185" i="1"/>
  <c r="AN185" i="1"/>
  <c r="AF185" i="1"/>
  <c r="AB185" i="1"/>
  <c r="T185" i="1"/>
  <c r="H185" i="1"/>
  <c r="S185" i="1"/>
  <c r="AT185" i="1"/>
  <c r="AT186" i="1"/>
  <c r="AL186" i="1"/>
  <c r="V186" i="1"/>
  <c r="N186" i="1"/>
  <c r="E186" i="1" s="1"/>
  <c r="F186" i="1"/>
  <c r="AW186" i="1"/>
  <c r="AO186" i="1"/>
  <c r="AK186" i="1"/>
  <c r="AC186" i="1"/>
  <c r="S186" i="1"/>
  <c r="J186" i="1" s="1"/>
  <c r="AB186" i="1"/>
  <c r="L187" i="1"/>
  <c r="H188" i="1"/>
  <c r="AW189" i="1"/>
  <c r="AO189" i="1"/>
  <c r="AK189" i="1"/>
  <c r="AC189" i="1"/>
  <c r="AN189" i="1"/>
  <c r="AF189" i="1"/>
  <c r="E189" i="1" s="1"/>
  <c r="AB189" i="1"/>
  <c r="T189" i="1"/>
  <c r="K189" i="1" s="1"/>
  <c r="H189" i="1"/>
  <c r="S189" i="1"/>
  <c r="AT189" i="1"/>
  <c r="AT190" i="1"/>
  <c r="AL190" i="1"/>
  <c r="V190" i="1"/>
  <c r="N190" i="1"/>
  <c r="E190" i="1" s="1"/>
  <c r="F190" i="1"/>
  <c r="AW190" i="1"/>
  <c r="AO190" i="1"/>
  <c r="AK190" i="1"/>
  <c r="AC190" i="1"/>
  <c r="S190" i="1"/>
  <c r="J190" i="1" s="1"/>
  <c r="AB190" i="1"/>
  <c r="L191" i="1"/>
  <c r="H192" i="1"/>
  <c r="AW193" i="1"/>
  <c r="AO193" i="1"/>
  <c r="AK193" i="1"/>
  <c r="AC193" i="1"/>
  <c r="AN193" i="1"/>
  <c r="AF193" i="1"/>
  <c r="AB193" i="1"/>
  <c r="T193" i="1"/>
  <c r="H193" i="1"/>
  <c r="S193" i="1"/>
  <c r="AT193" i="1"/>
  <c r="AT194" i="1"/>
  <c r="AL194" i="1"/>
  <c r="V194" i="1"/>
  <c r="N194" i="1"/>
  <c r="E194" i="1" s="1"/>
  <c r="F194" i="1"/>
  <c r="AW194" i="1"/>
  <c r="AO194" i="1"/>
  <c r="AK194" i="1"/>
  <c r="AC194" i="1"/>
  <c r="S194" i="1"/>
  <c r="J194" i="1" s="1"/>
  <c r="AB194" i="1"/>
  <c r="L195" i="1"/>
  <c r="H196" i="1"/>
  <c r="CR207" i="1"/>
  <c r="CQ207" i="1"/>
  <c r="CS218" i="1"/>
  <c r="CT218" i="1"/>
  <c r="CR221" i="1"/>
  <c r="CQ221" i="1"/>
  <c r="S158" i="1"/>
  <c r="W158" i="1"/>
  <c r="E158" i="1" s="1"/>
  <c r="AE158" i="1"/>
  <c r="T159" i="1"/>
  <c r="AB159" i="1"/>
  <c r="AF159" i="1"/>
  <c r="E159" i="1" s="1"/>
  <c r="S162" i="1"/>
  <c r="J162" i="1" s="1"/>
  <c r="W162" i="1"/>
  <c r="E162" i="1" s="1"/>
  <c r="AE162" i="1"/>
  <c r="M162" i="1" s="1"/>
  <c r="H163" i="1"/>
  <c r="T163" i="1"/>
  <c r="K163" i="1" s="1"/>
  <c r="AB163" i="1"/>
  <c r="AF163" i="1"/>
  <c r="S166" i="1"/>
  <c r="J166" i="1" s="1"/>
  <c r="W166" i="1"/>
  <c r="E166" i="1" s="1"/>
  <c r="AE166" i="1"/>
  <c r="M166" i="1" s="1"/>
  <c r="H167" i="1"/>
  <c r="T167" i="1"/>
  <c r="K167" i="1" s="1"/>
  <c r="AB167" i="1"/>
  <c r="AF167" i="1"/>
  <c r="S170" i="1"/>
  <c r="J170" i="1" s="1"/>
  <c r="W170" i="1"/>
  <c r="E170" i="1" s="1"/>
  <c r="AE170" i="1"/>
  <c r="M170" i="1" s="1"/>
  <c r="H171" i="1"/>
  <c r="T171" i="1"/>
  <c r="K171" i="1" s="1"/>
  <c r="AB171" i="1"/>
  <c r="AF171" i="1"/>
  <c r="AC172" i="1"/>
  <c r="AK172" i="1"/>
  <c r="AO172" i="1"/>
  <c r="S174" i="1"/>
  <c r="J174" i="1" s="1"/>
  <c r="W174" i="1"/>
  <c r="E174" i="1" s="1"/>
  <c r="AE174" i="1"/>
  <c r="M174" i="1" s="1"/>
  <c r="H175" i="1"/>
  <c r="T175" i="1"/>
  <c r="K175" i="1" s="1"/>
  <c r="AB175" i="1"/>
  <c r="AF175" i="1"/>
  <c r="AC176" i="1"/>
  <c r="AK176" i="1"/>
  <c r="AO176" i="1"/>
  <c r="S178" i="1"/>
  <c r="J178" i="1" s="1"/>
  <c r="W178" i="1"/>
  <c r="E178" i="1" s="1"/>
  <c r="AE178" i="1"/>
  <c r="M178" i="1" s="1"/>
  <c r="H179" i="1"/>
  <c r="T179" i="1"/>
  <c r="AC179" i="1"/>
  <c r="AK179" i="1"/>
  <c r="AU179" i="1"/>
  <c r="G180" i="1"/>
  <c r="L181" i="1"/>
  <c r="AE181" i="1"/>
  <c r="M181" i="1" s="1"/>
  <c r="AU181" i="1"/>
  <c r="BE181" i="1"/>
  <c r="H182" i="1"/>
  <c r="T182" i="1"/>
  <c r="K182" i="1" s="1"/>
  <c r="AN182" i="1"/>
  <c r="BA182" i="1"/>
  <c r="BB183" i="1"/>
  <c r="AY184" i="1"/>
  <c r="L185" i="1"/>
  <c r="AE185" i="1"/>
  <c r="M185" i="1" s="1"/>
  <c r="AU185" i="1"/>
  <c r="BE185" i="1"/>
  <c r="H186" i="1"/>
  <c r="T186" i="1"/>
  <c r="AN186" i="1"/>
  <c r="BA186" i="1"/>
  <c r="BB187" i="1"/>
  <c r="AY188" i="1"/>
  <c r="L189" i="1"/>
  <c r="AE189" i="1"/>
  <c r="M189" i="1" s="1"/>
  <c r="AU189" i="1"/>
  <c r="BE189" i="1"/>
  <c r="H190" i="1"/>
  <c r="T190" i="1"/>
  <c r="K190" i="1" s="1"/>
  <c r="AN190" i="1"/>
  <c r="BA190" i="1"/>
  <c r="BB191" i="1"/>
  <c r="AY192" i="1"/>
  <c r="L193" i="1"/>
  <c r="AE193" i="1"/>
  <c r="M193" i="1" s="1"/>
  <c r="AU193" i="1"/>
  <c r="BE193" i="1"/>
  <c r="H194" i="1"/>
  <c r="T194" i="1"/>
  <c r="AN194" i="1"/>
  <c r="BA194" i="1"/>
  <c r="BB195" i="1"/>
  <c r="CT197" i="1"/>
  <c r="CS197" i="1"/>
  <c r="L205" i="1"/>
  <c r="G205" i="1"/>
  <c r="CR208" i="1"/>
  <c r="CQ208" i="1"/>
  <c r="CR211" i="1"/>
  <c r="CQ211" i="1"/>
  <c r="AT215" i="1"/>
  <c r="AL215" i="1"/>
  <c r="V215" i="1"/>
  <c r="M215" i="1" s="1"/>
  <c r="N215" i="1"/>
  <c r="E215" i="1" s="1"/>
  <c r="F215" i="1"/>
  <c r="AW215" i="1"/>
  <c r="AO215" i="1"/>
  <c r="AK215" i="1"/>
  <c r="AC215" i="1"/>
  <c r="AF215" i="1"/>
  <c r="W215" i="1"/>
  <c r="AU215" i="1"/>
  <c r="AE215" i="1"/>
  <c r="K215" i="1"/>
  <c r="AB215" i="1"/>
  <c r="AN215" i="1"/>
  <c r="H215" i="1"/>
  <c r="T215" i="1"/>
  <c r="S215" i="1"/>
  <c r="J215" i="1" s="1"/>
  <c r="G216" i="1"/>
  <c r="L216" i="1"/>
  <c r="CR217" i="1"/>
  <c r="CQ217" i="1"/>
  <c r="AT197" i="1"/>
  <c r="AL197" i="1"/>
  <c r="AW197" i="1"/>
  <c r="AO197" i="1"/>
  <c r="S197" i="1"/>
  <c r="J197" i="1" s="1"/>
  <c r="W197" i="1"/>
  <c r="AE197" i="1"/>
  <c r="AN197" i="1"/>
  <c r="CR199" i="1"/>
  <c r="CQ199" i="1"/>
  <c r="CR203" i="1"/>
  <c r="CQ203" i="1"/>
  <c r="AW208" i="1"/>
  <c r="AO208" i="1"/>
  <c r="AK208" i="1"/>
  <c r="AC208" i="1"/>
  <c r="AN208" i="1"/>
  <c r="AF208" i="1"/>
  <c r="AB208" i="1"/>
  <c r="T208" i="1"/>
  <c r="H208" i="1"/>
  <c r="S208" i="1"/>
  <c r="J208" i="1" s="1"/>
  <c r="AT208" i="1"/>
  <c r="AW212" i="1"/>
  <c r="AO212" i="1"/>
  <c r="AK212" i="1"/>
  <c r="AC212" i="1"/>
  <c r="AN212" i="1"/>
  <c r="AF212" i="1"/>
  <c r="AB212" i="1"/>
  <c r="T212" i="1"/>
  <c r="H212" i="1"/>
  <c r="S212" i="1"/>
  <c r="J212" i="1" s="1"/>
  <c r="AT212" i="1"/>
  <c r="AT213" i="1"/>
  <c r="AL213" i="1"/>
  <c r="V213" i="1"/>
  <c r="M213" i="1" s="1"/>
  <c r="N213" i="1"/>
  <c r="E213" i="1" s="1"/>
  <c r="F213" i="1"/>
  <c r="AW213" i="1"/>
  <c r="AO213" i="1"/>
  <c r="AK213" i="1"/>
  <c r="AC213" i="1"/>
  <c r="S213" i="1"/>
  <c r="J213" i="1" s="1"/>
  <c r="AB213" i="1"/>
  <c r="L215" i="1"/>
  <c r="G215" i="1"/>
  <c r="S180" i="1"/>
  <c r="J180" i="1" s="1"/>
  <c r="W180" i="1"/>
  <c r="E180" i="1" s="1"/>
  <c r="AE180" i="1"/>
  <c r="M180" i="1" s="1"/>
  <c r="F183" i="1"/>
  <c r="N183" i="1"/>
  <c r="V183" i="1"/>
  <c r="AL183" i="1"/>
  <c r="K183" i="1" s="1"/>
  <c r="AT183" i="1"/>
  <c r="S184" i="1"/>
  <c r="J184" i="1" s="1"/>
  <c r="W184" i="1"/>
  <c r="E184" i="1" s="1"/>
  <c r="AE184" i="1"/>
  <c r="M184" i="1" s="1"/>
  <c r="F187" i="1"/>
  <c r="N187" i="1"/>
  <c r="V187" i="1"/>
  <c r="M187" i="1" s="1"/>
  <c r="AL187" i="1"/>
  <c r="K187" i="1" s="1"/>
  <c r="AT187" i="1"/>
  <c r="S188" i="1"/>
  <c r="J188" i="1" s="1"/>
  <c r="W188" i="1"/>
  <c r="E188" i="1" s="1"/>
  <c r="AE188" i="1"/>
  <c r="M188" i="1" s="1"/>
  <c r="F191" i="1"/>
  <c r="N191" i="1"/>
  <c r="V191" i="1"/>
  <c r="AL191" i="1"/>
  <c r="K191" i="1" s="1"/>
  <c r="AT191" i="1"/>
  <c r="S192" i="1"/>
  <c r="J192" i="1" s="1"/>
  <c r="W192" i="1"/>
  <c r="E192" i="1" s="1"/>
  <c r="AE192" i="1"/>
  <c r="M192" i="1" s="1"/>
  <c r="F195" i="1"/>
  <c r="N195" i="1"/>
  <c r="V195" i="1"/>
  <c r="AL195" i="1"/>
  <c r="AT195" i="1"/>
  <c r="S196" i="1"/>
  <c r="J196" i="1" s="1"/>
  <c r="W196" i="1"/>
  <c r="E196" i="1" s="1"/>
  <c r="AE196" i="1"/>
  <c r="M196" i="1" s="1"/>
  <c r="H197" i="1"/>
  <c r="T197" i="1"/>
  <c r="AB197" i="1"/>
  <c r="AF197" i="1"/>
  <c r="AU197" i="1"/>
  <c r="BE197" i="1"/>
  <c r="BB197" i="1"/>
  <c r="BA197" i="1"/>
  <c r="AW200" i="1"/>
  <c r="AO200" i="1"/>
  <c r="AK200" i="1"/>
  <c r="AC200" i="1"/>
  <c r="AN200" i="1"/>
  <c r="AF200" i="1"/>
  <c r="AB200" i="1"/>
  <c r="T200" i="1"/>
  <c r="H200" i="1"/>
  <c r="S200" i="1"/>
  <c r="J200" i="1" s="1"/>
  <c r="AT200" i="1"/>
  <c r="BA200" i="1"/>
  <c r="AZ200" i="1"/>
  <c r="W201" i="1"/>
  <c r="AW204" i="1"/>
  <c r="AO204" i="1"/>
  <c r="AK204" i="1"/>
  <c r="AC204" i="1"/>
  <c r="AN204" i="1"/>
  <c r="AF204" i="1"/>
  <c r="AB204" i="1"/>
  <c r="T204" i="1"/>
  <c r="H204" i="1"/>
  <c r="S204" i="1"/>
  <c r="J204" i="1" s="1"/>
  <c r="AT204" i="1"/>
  <c r="BA204" i="1"/>
  <c r="AZ204" i="1"/>
  <c r="W205" i="1"/>
  <c r="AY206" i="1"/>
  <c r="BB206" i="1"/>
  <c r="AZ207" i="1"/>
  <c r="AY207" i="1"/>
  <c r="K208" i="1"/>
  <c r="AE208" i="1"/>
  <c r="AU208" i="1"/>
  <c r="BE208" i="1"/>
  <c r="AT209" i="1"/>
  <c r="AL209" i="1"/>
  <c r="V209" i="1"/>
  <c r="M209" i="1" s="1"/>
  <c r="N209" i="1"/>
  <c r="E209" i="1" s="1"/>
  <c r="F209" i="1"/>
  <c r="AW209" i="1"/>
  <c r="AO209" i="1"/>
  <c r="AK209" i="1"/>
  <c r="AC209" i="1"/>
  <c r="S209" i="1"/>
  <c r="J209" i="1" s="1"/>
  <c r="AB209" i="1"/>
  <c r="AY210" i="1"/>
  <c r="BB210" i="1"/>
  <c r="AZ211" i="1"/>
  <c r="AY211" i="1"/>
  <c r="K212" i="1"/>
  <c r="AE212" i="1"/>
  <c r="AU212" i="1"/>
  <c r="BE212" i="1"/>
  <c r="H213" i="1"/>
  <c r="T213" i="1"/>
  <c r="AN213" i="1"/>
  <c r="BA213" i="1"/>
  <c r="L214" i="1"/>
  <c r="AY216" i="1"/>
  <c r="BB216" i="1"/>
  <c r="G219" i="1"/>
  <c r="L219" i="1"/>
  <c r="S183" i="1"/>
  <c r="J183" i="1" s="1"/>
  <c r="W183" i="1"/>
  <c r="AE183" i="1"/>
  <c r="S187" i="1"/>
  <c r="W187" i="1"/>
  <c r="AE187" i="1"/>
  <c r="S191" i="1"/>
  <c r="W191" i="1"/>
  <c r="AE191" i="1"/>
  <c r="S195" i="1"/>
  <c r="W195" i="1"/>
  <c r="AE195" i="1"/>
  <c r="AC197" i="1"/>
  <c r="AK197" i="1"/>
  <c r="AY198" i="1"/>
  <c r="BB198" i="1"/>
  <c r="AZ199" i="1"/>
  <c r="AY199" i="1"/>
  <c r="CQ200" i="1"/>
  <c r="AT201" i="1"/>
  <c r="AL201" i="1"/>
  <c r="V201" i="1"/>
  <c r="M201" i="1" s="1"/>
  <c r="N201" i="1"/>
  <c r="E201" i="1" s="1"/>
  <c r="F201" i="1"/>
  <c r="AW201" i="1"/>
  <c r="AO201" i="1"/>
  <c r="AK201" i="1"/>
  <c r="AC201" i="1"/>
  <c r="S201" i="1"/>
  <c r="J201" i="1" s="1"/>
  <c r="AB201" i="1"/>
  <c r="AY202" i="1"/>
  <c r="BB202" i="1"/>
  <c r="AZ203" i="1"/>
  <c r="AY203" i="1"/>
  <c r="CQ204" i="1"/>
  <c r="AT205" i="1"/>
  <c r="AL205" i="1"/>
  <c r="V205" i="1"/>
  <c r="M205" i="1" s="1"/>
  <c r="N205" i="1"/>
  <c r="E205" i="1" s="1"/>
  <c r="F205" i="1"/>
  <c r="AW205" i="1"/>
  <c r="AO205" i="1"/>
  <c r="AK205" i="1"/>
  <c r="AC205" i="1"/>
  <c r="S205" i="1"/>
  <c r="J205" i="1" s="1"/>
  <c r="AB205" i="1"/>
  <c r="F208" i="1"/>
  <c r="V208" i="1"/>
  <c r="M208" i="1" s="1"/>
  <c r="AL208" i="1"/>
  <c r="F212" i="1"/>
  <c r="V212" i="1"/>
  <c r="M212" i="1" s="1"/>
  <c r="AL212" i="1"/>
  <c r="K213" i="1"/>
  <c r="AE213" i="1"/>
  <c r="AU213" i="1"/>
  <c r="BE213" i="1"/>
  <c r="BB213" i="1"/>
  <c r="AQ284" i="1"/>
  <c r="G285" i="1"/>
  <c r="K220" i="1"/>
  <c r="CT287" i="1"/>
  <c r="CS287" i="1"/>
  <c r="F198" i="1"/>
  <c r="N198" i="1"/>
  <c r="E198" i="1" s="1"/>
  <c r="V198" i="1"/>
  <c r="M198" i="1" s="1"/>
  <c r="AL198" i="1"/>
  <c r="AT198" i="1"/>
  <c r="S199" i="1"/>
  <c r="J199" i="1" s="1"/>
  <c r="W199" i="1"/>
  <c r="AE199" i="1"/>
  <c r="AU199" i="1"/>
  <c r="N202" i="1"/>
  <c r="E202" i="1" s="1"/>
  <c r="V202" i="1"/>
  <c r="M202" i="1" s="1"/>
  <c r="AL202" i="1"/>
  <c r="AT202" i="1"/>
  <c r="S203" i="1"/>
  <c r="J203" i="1" s="1"/>
  <c r="W203" i="1"/>
  <c r="AE203" i="1"/>
  <c r="AU203" i="1"/>
  <c r="F206" i="1"/>
  <c r="N206" i="1"/>
  <c r="E206" i="1" s="1"/>
  <c r="V206" i="1"/>
  <c r="M206" i="1" s="1"/>
  <c r="AL206" i="1"/>
  <c r="AT206" i="1"/>
  <c r="S207" i="1"/>
  <c r="J207" i="1" s="1"/>
  <c r="W207" i="1"/>
  <c r="AE207" i="1"/>
  <c r="AU207" i="1"/>
  <c r="N210" i="1"/>
  <c r="E210" i="1" s="1"/>
  <c r="V210" i="1"/>
  <c r="M210" i="1" s="1"/>
  <c r="AL210" i="1"/>
  <c r="AT210" i="1"/>
  <c r="S211" i="1"/>
  <c r="J211" i="1" s="1"/>
  <c r="W211" i="1"/>
  <c r="AE211" i="1"/>
  <c r="AU211" i="1"/>
  <c r="F214" i="1"/>
  <c r="N214" i="1"/>
  <c r="E214" i="1" s="1"/>
  <c r="BE215" i="1"/>
  <c r="BB215" i="1"/>
  <c r="BA215" i="1"/>
  <c r="CS217" i="1"/>
  <c r="N218" i="1"/>
  <c r="E218" i="1" s="1"/>
  <c r="W219" i="1"/>
  <c r="G220" i="1"/>
  <c r="AZ220" i="1"/>
  <c r="AY220" i="1"/>
  <c r="BB284" i="1"/>
  <c r="AY285" i="1"/>
  <c r="BH284" i="1"/>
  <c r="BE285" i="1"/>
  <c r="BE284" i="1" s="1"/>
  <c r="BN284" i="1"/>
  <c r="BT284" i="1"/>
  <c r="CB284" i="1"/>
  <c r="CJ284" i="1"/>
  <c r="S198" i="1"/>
  <c r="J198" i="1" s="1"/>
  <c r="W198" i="1"/>
  <c r="AE198" i="1"/>
  <c r="T199" i="1"/>
  <c r="AB199" i="1"/>
  <c r="AF199" i="1"/>
  <c r="S202" i="1"/>
  <c r="J202" i="1" s="1"/>
  <c r="W202" i="1"/>
  <c r="AE202" i="1"/>
  <c r="T203" i="1"/>
  <c r="AB203" i="1"/>
  <c r="AF203" i="1"/>
  <c r="S206" i="1"/>
  <c r="J206" i="1" s="1"/>
  <c r="W206" i="1"/>
  <c r="AE206" i="1"/>
  <c r="T207" i="1"/>
  <c r="AB207" i="1"/>
  <c r="AF207" i="1"/>
  <c r="S210" i="1"/>
  <c r="J210" i="1" s="1"/>
  <c r="W210" i="1"/>
  <c r="AE210" i="1"/>
  <c r="T211" i="1"/>
  <c r="AB211" i="1"/>
  <c r="AF211" i="1"/>
  <c r="AW214" i="1"/>
  <c r="AO214" i="1"/>
  <c r="AK214" i="1"/>
  <c r="AN214" i="1"/>
  <c r="S214" i="1"/>
  <c r="J214" i="1" s="1"/>
  <c r="W214" i="1"/>
  <c r="AE214" i="1"/>
  <c r="AT214" i="1"/>
  <c r="BA214" i="1"/>
  <c r="AZ214" i="1"/>
  <c r="AW218" i="1"/>
  <c r="AO218" i="1"/>
  <c r="AK218" i="1"/>
  <c r="AC218" i="1"/>
  <c r="AN218" i="1"/>
  <c r="AF218" i="1"/>
  <c r="AB218" i="1"/>
  <c r="T218" i="1"/>
  <c r="H218" i="1"/>
  <c r="S218" i="1"/>
  <c r="J218" i="1" s="1"/>
  <c r="AT218" i="1"/>
  <c r="BA218" i="1"/>
  <c r="AZ218" i="1"/>
  <c r="AT219" i="1"/>
  <c r="AL219" i="1"/>
  <c r="K219" i="1" s="1"/>
  <c r="V219" i="1"/>
  <c r="N219" i="1"/>
  <c r="E219" i="1" s="1"/>
  <c r="F219" i="1"/>
  <c r="AW219" i="1"/>
  <c r="AO219" i="1"/>
  <c r="AK219" i="1"/>
  <c r="AC219" i="1"/>
  <c r="S219" i="1"/>
  <c r="J219" i="1" s="1"/>
  <c r="AB219" i="1"/>
  <c r="AW221" i="1"/>
  <c r="AO221" i="1"/>
  <c r="AK221" i="1"/>
  <c r="AC221" i="1"/>
  <c r="AN221" i="1"/>
  <c r="AF221" i="1"/>
  <c r="AB221" i="1"/>
  <c r="T221" i="1"/>
  <c r="AL221" i="1"/>
  <c r="V221" i="1"/>
  <c r="M221" i="1" s="1"/>
  <c r="AU221" i="1"/>
  <c r="AE221" i="1"/>
  <c r="K221" i="1"/>
  <c r="F221" i="1"/>
  <c r="S221" i="1"/>
  <c r="J221" i="1" s="1"/>
  <c r="X284" i="1"/>
  <c r="AU284" i="1"/>
  <c r="N216" i="1"/>
  <c r="E216" i="1" s="1"/>
  <c r="V216" i="1"/>
  <c r="M216" i="1" s="1"/>
  <c r="AL216" i="1"/>
  <c r="AT216" i="1"/>
  <c r="S217" i="1"/>
  <c r="J217" i="1" s="1"/>
  <c r="W217" i="1"/>
  <c r="AE217" i="1"/>
  <c r="AU217" i="1"/>
  <c r="F220" i="1"/>
  <c r="N220" i="1"/>
  <c r="E220" i="1" s="1"/>
  <c r="V220" i="1"/>
  <c r="AL220" i="1"/>
  <c r="AT220" i="1"/>
  <c r="BE221" i="1"/>
  <c r="AT222" i="1"/>
  <c r="AL222" i="1"/>
  <c r="V222" i="1"/>
  <c r="M222" i="1" s="1"/>
  <c r="N222" i="1"/>
  <c r="E222" i="1" s="1"/>
  <c r="F222" i="1"/>
  <c r="AW222" i="1"/>
  <c r="AO222" i="1"/>
  <c r="AK222" i="1"/>
  <c r="AC222" i="1"/>
  <c r="S222" i="1"/>
  <c r="J222" i="1" s="1"/>
  <c r="AB222" i="1"/>
  <c r="F285" i="1"/>
  <c r="N285" i="1"/>
  <c r="I285" i="1"/>
  <c r="I284" i="1" s="1"/>
  <c r="R284" i="1"/>
  <c r="AM284" i="1"/>
  <c r="W286" i="1"/>
  <c r="W284" i="1" s="1"/>
  <c r="AY287" i="1"/>
  <c r="S216" i="1"/>
  <c r="J216" i="1" s="1"/>
  <c r="W216" i="1"/>
  <c r="AE216" i="1"/>
  <c r="T217" i="1"/>
  <c r="AB217" i="1"/>
  <c r="AF217" i="1"/>
  <c r="S220" i="1"/>
  <c r="W220" i="1"/>
  <c r="AE220" i="1"/>
  <c r="BA222" i="1"/>
  <c r="AW285" i="1"/>
  <c r="AO285" i="1"/>
  <c r="AK285" i="1"/>
  <c r="AC285" i="1"/>
  <c r="O284" i="1"/>
  <c r="AN285" i="1"/>
  <c r="AN284" i="1" s="1"/>
  <c r="AF285" i="1"/>
  <c r="AF284" i="1" s="1"/>
  <c r="AB285" i="1"/>
  <c r="T285" i="1"/>
  <c r="H285" i="1"/>
  <c r="H284" i="1" s="1"/>
  <c r="S285" i="1"/>
  <c r="L285" i="1"/>
  <c r="L284" i="1" s="1"/>
  <c r="AD284" i="1"/>
  <c r="AI284" i="1"/>
  <c r="AT285" i="1"/>
  <c r="AT284" i="1" s="1"/>
  <c r="BA285" i="1"/>
  <c r="BA284" i="1" s="1"/>
  <c r="BS284" i="1"/>
  <c r="CA284" i="1"/>
  <c r="AZ285" i="1"/>
  <c r="AZ284" i="1" s="1"/>
  <c r="AT286" i="1"/>
  <c r="AL286" i="1"/>
  <c r="AL284" i="1" s="1"/>
  <c r="V286" i="1"/>
  <c r="M286" i="1" s="1"/>
  <c r="N286" i="1"/>
  <c r="E286" i="1" s="1"/>
  <c r="F286" i="1"/>
  <c r="AW286" i="1"/>
  <c r="AO286" i="1"/>
  <c r="AK286" i="1"/>
  <c r="AC286" i="1"/>
  <c r="S286" i="1"/>
  <c r="AB286" i="1"/>
  <c r="G287" i="1"/>
  <c r="V287" i="1"/>
  <c r="AL287" i="1"/>
  <c r="K287" i="1" s="1"/>
  <c r="AT287" i="1"/>
  <c r="S287" i="1"/>
  <c r="J287" i="1" s="1"/>
  <c r="W287" i="1"/>
  <c r="E287" i="1" s="1"/>
  <c r="AE287" i="1"/>
  <c r="AE284" i="1" s="1"/>
  <c r="W262" i="1" l="1"/>
  <c r="W41" i="1" s="1"/>
  <c r="W46" i="1"/>
  <c r="CR159" i="1"/>
  <c r="CQ159" i="1"/>
  <c r="CR156" i="1"/>
  <c r="CQ156" i="1"/>
  <c r="CR140" i="1"/>
  <c r="CQ140" i="1"/>
  <c r="CR136" i="1"/>
  <c r="CQ136" i="1"/>
  <c r="AB51" i="1"/>
  <c r="AB50" i="1" s="1"/>
  <c r="AR49" i="1"/>
  <c r="AR48" i="1" s="1"/>
  <c r="AR27" i="1"/>
  <c r="AR26" i="1" s="1"/>
  <c r="AR25" i="1" s="1"/>
  <c r="CR125" i="1"/>
  <c r="CQ125" i="1"/>
  <c r="CR114" i="1"/>
  <c r="CQ114" i="1"/>
  <c r="AJ49" i="1"/>
  <c r="AJ48" i="1" s="1"/>
  <c r="AJ27" i="1"/>
  <c r="AJ26" i="1" s="1"/>
  <c r="AJ25" i="1" s="1"/>
  <c r="CQ180" i="1"/>
  <c r="CR180" i="1"/>
  <c r="CR189" i="1"/>
  <c r="CQ189" i="1"/>
  <c r="CR181" i="1"/>
  <c r="CQ181" i="1"/>
  <c r="CR171" i="1"/>
  <c r="CQ171" i="1"/>
  <c r="CR167" i="1"/>
  <c r="CQ167" i="1"/>
  <c r="AK87" i="1"/>
  <c r="AK28" i="1" s="1"/>
  <c r="CA49" i="1"/>
  <c r="CA48" i="1" s="1"/>
  <c r="CA27" i="1"/>
  <c r="CA26" i="1" s="1"/>
  <c r="AE262" i="1"/>
  <c r="AE41" i="1" s="1"/>
  <c r="AE46" i="1"/>
  <c r="AL262" i="1"/>
  <c r="AL41" i="1" s="1"/>
  <c r="AL46" i="1"/>
  <c r="CI49" i="1"/>
  <c r="CI48" i="1" s="1"/>
  <c r="CI27" i="1"/>
  <c r="CI26" i="1" s="1"/>
  <c r="CI25" i="1" s="1"/>
  <c r="AZ27" i="1"/>
  <c r="CR164" i="1"/>
  <c r="CQ164" i="1"/>
  <c r="CR176" i="1"/>
  <c r="CQ176" i="1"/>
  <c r="CR172" i="1"/>
  <c r="CQ172" i="1"/>
  <c r="CR153" i="1"/>
  <c r="CQ153" i="1"/>
  <c r="CR149" i="1"/>
  <c r="CQ149" i="1"/>
  <c r="CR145" i="1"/>
  <c r="CQ145" i="1"/>
  <c r="CR83" i="1"/>
  <c r="CQ83" i="1"/>
  <c r="CR102" i="1"/>
  <c r="CQ102" i="1"/>
  <c r="CR97" i="1"/>
  <c r="CQ97" i="1"/>
  <c r="CR58" i="1"/>
  <c r="CQ58" i="1"/>
  <c r="BS49" i="1"/>
  <c r="BS27" i="1"/>
  <c r="BS26" i="1" s="1"/>
  <c r="AZ262" i="1"/>
  <c r="AZ41" i="1" s="1"/>
  <c r="AZ46" i="1"/>
  <c r="S284" i="1"/>
  <c r="J285" i="1"/>
  <c r="CS285" i="1"/>
  <c r="CT285" i="1" s="1"/>
  <c r="F284" i="1"/>
  <c r="CR220" i="1"/>
  <c r="CQ220" i="1"/>
  <c r="BB262" i="1"/>
  <c r="BB41" i="1" s="1"/>
  <c r="BB46" i="1"/>
  <c r="CT187" i="1"/>
  <c r="CS187" i="1"/>
  <c r="CQ166" i="1"/>
  <c r="CR166" i="1"/>
  <c r="J167" i="1"/>
  <c r="CT177" i="1"/>
  <c r="CS177" i="1"/>
  <c r="CR168" i="1"/>
  <c r="CQ168" i="1"/>
  <c r="CR144" i="1"/>
  <c r="CQ144" i="1"/>
  <c r="CR163" i="1"/>
  <c r="CQ163" i="1"/>
  <c r="CR134" i="1"/>
  <c r="CQ134" i="1"/>
  <c r="CR130" i="1"/>
  <c r="CQ130" i="1"/>
  <c r="BA128" i="1"/>
  <c r="BA32" i="1" s="1"/>
  <c r="S128" i="1"/>
  <c r="S32" i="1" s="1"/>
  <c r="J129" i="1"/>
  <c r="M95" i="1"/>
  <c r="V94" i="1"/>
  <c r="V93" i="1" s="1"/>
  <c r="AE110" i="1"/>
  <c r="AE30" i="1" s="1"/>
  <c r="CQ56" i="1"/>
  <c r="CR56" i="1"/>
  <c r="CR82" i="1"/>
  <c r="CQ82" i="1"/>
  <c r="AT50" i="1"/>
  <c r="M111" i="1"/>
  <c r="V110" i="1"/>
  <c r="V30" i="1" s="1"/>
  <c r="AU78" i="1"/>
  <c r="AU76" i="1" s="1"/>
  <c r="AU50" i="1" s="1"/>
  <c r="AF87" i="1"/>
  <c r="AF28" i="1" s="1"/>
  <c r="AB54" i="1"/>
  <c r="BG49" i="1"/>
  <c r="BG48" i="1" s="1"/>
  <c r="BG27" i="1"/>
  <c r="BG26" i="1" s="1"/>
  <c r="BG25" i="1" s="1"/>
  <c r="CM49" i="1"/>
  <c r="CM48" i="1" s="1"/>
  <c r="CM27" i="1"/>
  <c r="CM26" i="1" s="1"/>
  <c r="CM25" i="1" s="1"/>
  <c r="CR84" i="1"/>
  <c r="CQ84" i="1"/>
  <c r="CQ67" i="1"/>
  <c r="CR67" i="1"/>
  <c r="L27" i="1"/>
  <c r="BC49" i="1"/>
  <c r="BC48" i="1" s="1"/>
  <c r="BC27" i="1"/>
  <c r="BC26" i="1" s="1"/>
  <c r="BC25" i="1" s="1"/>
  <c r="CS122" i="1"/>
  <c r="CT122" i="1"/>
  <c r="AN87" i="1"/>
  <c r="AN28" i="1" s="1"/>
  <c r="BB94" i="1"/>
  <c r="BB93" i="1" s="1"/>
  <c r="BP49" i="1"/>
  <c r="BP48" i="1" s="1"/>
  <c r="BP27" i="1"/>
  <c r="BP26" i="1" s="1"/>
  <c r="BP25" i="1" s="1"/>
  <c r="CT63" i="1"/>
  <c r="CS63" i="1"/>
  <c r="BK49" i="1"/>
  <c r="BK48" i="1" s="1"/>
  <c r="BK27" i="1"/>
  <c r="BK26" i="1" s="1"/>
  <c r="BK25" i="1" s="1"/>
  <c r="CA262" i="1"/>
  <c r="CA41" i="1" s="1"/>
  <c r="CA46" i="1"/>
  <c r="AI262" i="1"/>
  <c r="AI41" i="1" s="1"/>
  <c r="AI46" i="1"/>
  <c r="H262" i="1"/>
  <c r="H41" i="1" s="1"/>
  <c r="H46" i="1"/>
  <c r="AN262" i="1"/>
  <c r="AN41" i="1" s="1"/>
  <c r="AN46" i="1"/>
  <c r="AO284" i="1"/>
  <c r="R262" i="1"/>
  <c r="R41" i="1" s="1"/>
  <c r="R46" i="1"/>
  <c r="CS220" i="1"/>
  <c r="CT220" i="1"/>
  <c r="CQ216" i="1"/>
  <c r="CR216" i="1"/>
  <c r="CS221" i="1"/>
  <c r="CT221" i="1"/>
  <c r="CT219" i="1"/>
  <c r="CS219" i="1"/>
  <c r="CJ262" i="1"/>
  <c r="CJ41" i="1" s="1"/>
  <c r="CJ46" i="1"/>
  <c r="BE262" i="1"/>
  <c r="BE41" i="1" s="1"/>
  <c r="BE46" i="1"/>
  <c r="V284" i="1"/>
  <c r="CS214" i="1"/>
  <c r="CT214" i="1"/>
  <c r="CQ210" i="1"/>
  <c r="CR210" i="1"/>
  <c r="CQ206" i="1"/>
  <c r="CR206" i="1"/>
  <c r="G284" i="1"/>
  <c r="CT205" i="1"/>
  <c r="CS205" i="1"/>
  <c r="CT201" i="1"/>
  <c r="CS201" i="1"/>
  <c r="J187" i="1"/>
  <c r="CR209" i="1"/>
  <c r="CQ209" i="1"/>
  <c r="CT213" i="1"/>
  <c r="CS213" i="1"/>
  <c r="CQ178" i="1"/>
  <c r="CR178" i="1"/>
  <c r="CQ170" i="1"/>
  <c r="CR170" i="1"/>
  <c r="CQ158" i="1"/>
  <c r="CR158" i="1"/>
  <c r="CT194" i="1"/>
  <c r="CS194" i="1"/>
  <c r="K193" i="1"/>
  <c r="CT190" i="1"/>
  <c r="CS190" i="1"/>
  <c r="CT186" i="1"/>
  <c r="CS186" i="1"/>
  <c r="K185" i="1"/>
  <c r="CT182" i="1"/>
  <c r="CS182" i="1"/>
  <c r="E179" i="1"/>
  <c r="CR193" i="1"/>
  <c r="CQ193" i="1"/>
  <c r="CR185" i="1"/>
  <c r="CQ185" i="1"/>
  <c r="J169" i="1"/>
  <c r="CR165" i="1"/>
  <c r="CQ165" i="1"/>
  <c r="J164" i="1"/>
  <c r="J161" i="1"/>
  <c r="CQ155" i="1"/>
  <c r="CR155" i="1"/>
  <c r="CQ147" i="1"/>
  <c r="CR147" i="1"/>
  <c r="CQ139" i="1"/>
  <c r="CR139" i="1"/>
  <c r="CR177" i="1"/>
  <c r="CQ177" i="1"/>
  <c r="K141" i="1"/>
  <c r="CT173" i="1"/>
  <c r="CS173" i="1"/>
  <c r="J142" i="1"/>
  <c r="M142" i="1"/>
  <c r="BE128" i="1"/>
  <c r="BE32" i="1" s="1"/>
  <c r="AE128" i="1"/>
  <c r="AE32" i="1" s="1"/>
  <c r="AZ128" i="1"/>
  <c r="AZ32" i="1" s="1"/>
  <c r="H128" i="1"/>
  <c r="H32" i="1" s="1"/>
  <c r="AN128" i="1"/>
  <c r="AN32" i="1" s="1"/>
  <c r="AO128" i="1"/>
  <c r="AO32" i="1" s="1"/>
  <c r="I128" i="1"/>
  <c r="I32" i="1" s="1"/>
  <c r="CT124" i="1"/>
  <c r="CS124" i="1"/>
  <c r="CT120" i="1"/>
  <c r="CS120" i="1"/>
  <c r="E132" i="1"/>
  <c r="W94" i="1"/>
  <c r="W93" i="1" s="1"/>
  <c r="CR117" i="1"/>
  <c r="CQ117" i="1"/>
  <c r="CR113" i="1"/>
  <c r="CQ113" i="1"/>
  <c r="S100" i="1"/>
  <c r="J101" i="1"/>
  <c r="J100" i="1" s="1"/>
  <c r="J96" i="1"/>
  <c r="E95" i="1"/>
  <c r="N94" i="1"/>
  <c r="N93" i="1" s="1"/>
  <c r="N87" i="1" s="1"/>
  <c r="N28" i="1" s="1"/>
  <c r="J91" i="1"/>
  <c r="M129" i="1"/>
  <c r="CQ123" i="1"/>
  <c r="CR123" i="1"/>
  <c r="K110" i="1"/>
  <c r="K30" i="1" s="1"/>
  <c r="BB87" i="1"/>
  <c r="BB28" i="1" s="1"/>
  <c r="T89" i="1"/>
  <c r="T88" i="1" s="1"/>
  <c r="AK78" i="1"/>
  <c r="AK76" i="1" s="1"/>
  <c r="AE51" i="1"/>
  <c r="CT119" i="1"/>
  <c r="CS119" i="1"/>
  <c r="CT103" i="1"/>
  <c r="CS103" i="1"/>
  <c r="M100" i="1"/>
  <c r="CT98" i="1"/>
  <c r="CS98" i="1"/>
  <c r="J97" i="1"/>
  <c r="L94" i="1"/>
  <c r="L93" i="1" s="1"/>
  <c r="L87" i="1" s="1"/>
  <c r="AW87" i="1"/>
  <c r="AW28" i="1" s="1"/>
  <c r="K79" i="1"/>
  <c r="T78" i="1"/>
  <c r="T76" i="1" s="1"/>
  <c r="AL51" i="1"/>
  <c r="AL50" i="1" s="1"/>
  <c r="J115" i="1"/>
  <c r="AW110" i="1"/>
  <c r="AW30" i="1" s="1"/>
  <c r="AL110" i="1"/>
  <c r="AL30" i="1" s="1"/>
  <c r="AE78" i="1"/>
  <c r="AE76" i="1" s="1"/>
  <c r="AY110" i="1"/>
  <c r="AY30" i="1" s="1"/>
  <c r="AY78" i="1"/>
  <c r="AY76" i="1" s="1"/>
  <c r="N78" i="1"/>
  <c r="N76" i="1" s="1"/>
  <c r="CL49" i="1"/>
  <c r="CL48" i="1" s="1"/>
  <c r="CL27" i="1"/>
  <c r="CL26" i="1" s="1"/>
  <c r="CL25" i="1" s="1"/>
  <c r="BR49" i="1"/>
  <c r="BR48" i="1" s="1"/>
  <c r="BR27" i="1"/>
  <c r="BR26" i="1" s="1"/>
  <c r="BR25" i="1" s="1"/>
  <c r="J55" i="1"/>
  <c r="J54" i="1" s="1"/>
  <c r="S54" i="1"/>
  <c r="AF54" i="1"/>
  <c r="AF51" i="1" s="1"/>
  <c r="AK54" i="1"/>
  <c r="AK51" i="1" s="1"/>
  <c r="AK50" i="1" s="1"/>
  <c r="E55" i="1"/>
  <c r="N54" i="1"/>
  <c r="K52" i="1"/>
  <c r="BF50" i="1"/>
  <c r="BE51" i="1"/>
  <c r="BE50" i="1" s="1"/>
  <c r="CH49" i="1"/>
  <c r="CH48" i="1" s="1"/>
  <c r="CS80" i="1"/>
  <c r="CT80" i="1" s="1"/>
  <c r="H94" i="1"/>
  <c r="H93" i="1" s="1"/>
  <c r="H87" i="1" s="1"/>
  <c r="H28" i="1" s="1"/>
  <c r="J84" i="1"/>
  <c r="M84" i="1"/>
  <c r="K59" i="1"/>
  <c r="CT59" i="1"/>
  <c r="CS59" i="1"/>
  <c r="Z49" i="1"/>
  <c r="Z48" i="1" s="1"/>
  <c r="Z27" i="1"/>
  <c r="Z26" i="1" s="1"/>
  <c r="Z25" i="1" s="1"/>
  <c r="CO50" i="1"/>
  <c r="CE49" i="1"/>
  <c r="CE48" i="1" s="1"/>
  <c r="CE27" i="1"/>
  <c r="CE26" i="1" s="1"/>
  <c r="CE25" i="1" s="1"/>
  <c r="W54" i="1"/>
  <c r="W51" i="1" s="1"/>
  <c r="W50" i="1" s="1"/>
  <c r="AG49" i="1"/>
  <c r="AG48" i="1" s="1"/>
  <c r="AG27" i="1"/>
  <c r="AG26" i="1" s="1"/>
  <c r="AG25" i="1" s="1"/>
  <c r="L100" i="1"/>
  <c r="BN49" i="1"/>
  <c r="BN27" i="1"/>
  <c r="BN26" i="1" s="1"/>
  <c r="AM49" i="1"/>
  <c r="AM27" i="1"/>
  <c r="AM26" i="1" s="1"/>
  <c r="P49" i="1"/>
  <c r="P48" i="1" s="1"/>
  <c r="P27" i="1"/>
  <c r="P26" i="1" s="1"/>
  <c r="P25" i="1" s="1"/>
  <c r="M79" i="1"/>
  <c r="E63" i="1"/>
  <c r="BA50" i="1"/>
  <c r="AV49" i="1"/>
  <c r="AV48" i="1" s="1"/>
  <c r="AV27" i="1"/>
  <c r="AV26" i="1" s="1"/>
  <c r="AV25" i="1" s="1"/>
  <c r="P262" i="1"/>
  <c r="P41" i="1" s="1"/>
  <c r="P46" i="1"/>
  <c r="U27" i="1"/>
  <c r="U26" i="1" s="1"/>
  <c r="U25" i="1" s="1"/>
  <c r="U49" i="1"/>
  <c r="U48" i="1" s="1"/>
  <c r="AP26" i="1"/>
  <c r="AP25" i="1" s="1"/>
  <c r="AT262" i="1"/>
  <c r="AT41" i="1" s="1"/>
  <c r="AT46" i="1"/>
  <c r="AK284" i="1"/>
  <c r="AM262" i="1"/>
  <c r="AM41" i="1" s="1"/>
  <c r="AM46" i="1"/>
  <c r="BN262" i="1"/>
  <c r="BN41" i="1" s="1"/>
  <c r="BN46" i="1"/>
  <c r="CR214" i="1"/>
  <c r="CQ214" i="1"/>
  <c r="CT195" i="1"/>
  <c r="CS195" i="1"/>
  <c r="CT165" i="1"/>
  <c r="CS165" i="1"/>
  <c r="CQ135" i="1"/>
  <c r="CR135" i="1"/>
  <c r="CR157" i="1"/>
  <c r="CQ157" i="1"/>
  <c r="CR142" i="1"/>
  <c r="CQ142" i="1"/>
  <c r="CR141" i="1"/>
  <c r="CQ141" i="1"/>
  <c r="AF128" i="1"/>
  <c r="AF32" i="1" s="1"/>
  <c r="CS133" i="1"/>
  <c r="CT133" i="1"/>
  <c r="CR124" i="1"/>
  <c r="CQ124" i="1"/>
  <c r="CQ120" i="1"/>
  <c r="CR120" i="1"/>
  <c r="E96" i="1"/>
  <c r="V89" i="1"/>
  <c r="V88" i="1" s="1"/>
  <c r="V87" i="1" s="1"/>
  <c r="V28" i="1" s="1"/>
  <c r="M90" i="1"/>
  <c r="M89" i="1" s="1"/>
  <c r="M88" i="1" s="1"/>
  <c r="V128" i="1"/>
  <c r="V32" i="1" s="1"/>
  <c r="CT123" i="1"/>
  <c r="CS123" i="1"/>
  <c r="CQ85" i="1"/>
  <c r="CR85" i="1"/>
  <c r="CT131" i="1"/>
  <c r="CS131" i="1"/>
  <c r="J111" i="1"/>
  <c r="S110" i="1"/>
  <c r="S30" i="1" s="1"/>
  <c r="L110" i="1"/>
  <c r="L30" i="1" s="1"/>
  <c r="AZ87" i="1"/>
  <c r="AZ28" i="1" s="1"/>
  <c r="BW49" i="1"/>
  <c r="BW48" i="1" s="1"/>
  <c r="BW27" i="1"/>
  <c r="BW26" i="1" s="1"/>
  <c r="BW25" i="1" s="1"/>
  <c r="CR118" i="1"/>
  <c r="CQ118" i="1"/>
  <c r="BA87" i="1"/>
  <c r="BA28" i="1" s="1"/>
  <c r="BD49" i="1"/>
  <c r="BD48" i="1" s="1"/>
  <c r="BD27" i="1"/>
  <c r="BD26" i="1" s="1"/>
  <c r="BD25" i="1" s="1"/>
  <c r="J286" i="1"/>
  <c r="BS262" i="1"/>
  <c r="BS41" i="1" s="1"/>
  <c r="BS46" i="1"/>
  <c r="AD262" i="1"/>
  <c r="AD41" i="1" s="1"/>
  <c r="AD46" i="1"/>
  <c r="T284" i="1"/>
  <c r="K285" i="1"/>
  <c r="O262" i="1"/>
  <c r="O41" i="1" s="1"/>
  <c r="O46" i="1"/>
  <c r="AW284" i="1"/>
  <c r="J220" i="1"/>
  <c r="I262" i="1"/>
  <c r="I41" i="1" s="1"/>
  <c r="I46" i="1"/>
  <c r="AU262" i="1"/>
  <c r="AU41" i="1" s="1"/>
  <c r="AU46" i="1"/>
  <c r="CR219" i="1"/>
  <c r="CQ219" i="1"/>
  <c r="CB262" i="1"/>
  <c r="CB41" i="1" s="1"/>
  <c r="CB46" i="1"/>
  <c r="BH262" i="1"/>
  <c r="BH41" i="1" s="1"/>
  <c r="BH46" i="1"/>
  <c r="M285" i="1"/>
  <c r="CT206" i="1"/>
  <c r="CS206" i="1"/>
  <c r="CQ202" i="1"/>
  <c r="CR202" i="1"/>
  <c r="CQ198" i="1"/>
  <c r="CR198" i="1"/>
  <c r="AQ262" i="1"/>
  <c r="AQ41" i="1" s="1"/>
  <c r="AQ46" i="1"/>
  <c r="CS208" i="1"/>
  <c r="CT208" i="1"/>
  <c r="CR205" i="1"/>
  <c r="CQ205" i="1"/>
  <c r="CR201" i="1"/>
  <c r="CQ201" i="1"/>
  <c r="J191" i="1"/>
  <c r="CR196" i="1"/>
  <c r="CQ196" i="1"/>
  <c r="M195" i="1"/>
  <c r="CR192" i="1"/>
  <c r="CQ192" i="1"/>
  <c r="M191" i="1"/>
  <c r="CR188" i="1"/>
  <c r="CQ188" i="1"/>
  <c r="CR184" i="1"/>
  <c r="CQ184" i="1"/>
  <c r="M183" i="1"/>
  <c r="CQ213" i="1"/>
  <c r="CR213" i="1"/>
  <c r="CT215" i="1"/>
  <c r="CS215" i="1"/>
  <c r="K194" i="1"/>
  <c r="K186" i="1"/>
  <c r="K179" i="1"/>
  <c r="J158" i="1"/>
  <c r="CR194" i="1"/>
  <c r="CQ194" i="1"/>
  <c r="CR190" i="1"/>
  <c r="CQ190" i="1"/>
  <c r="CR186" i="1"/>
  <c r="CQ186" i="1"/>
  <c r="CR182" i="1"/>
  <c r="CQ182" i="1"/>
  <c r="K176" i="1"/>
  <c r="E175" i="1"/>
  <c r="CT169" i="1"/>
  <c r="CS169" i="1"/>
  <c r="CT161" i="1"/>
  <c r="CS161" i="1"/>
  <c r="CQ126" i="1"/>
  <c r="CR126" i="1"/>
  <c r="J177" i="1"/>
  <c r="M177" i="1"/>
  <c r="CR160" i="1"/>
  <c r="CQ160" i="1"/>
  <c r="J157" i="1"/>
  <c r="J156" i="1"/>
  <c r="K153" i="1"/>
  <c r="E152" i="1"/>
  <c r="J140" i="1"/>
  <c r="J136" i="1"/>
  <c r="J132" i="1"/>
  <c r="E173" i="1"/>
  <c r="CT150" i="1"/>
  <c r="CS150" i="1"/>
  <c r="J138" i="1"/>
  <c r="J134" i="1"/>
  <c r="J130" i="1"/>
  <c r="T128" i="1"/>
  <c r="T32" i="1" s="1"/>
  <c r="K129" i="1"/>
  <c r="AW128" i="1"/>
  <c r="AW32" i="1" s="1"/>
  <c r="J120" i="1"/>
  <c r="K154" i="1"/>
  <c r="CT154" i="1"/>
  <c r="CS154" i="1"/>
  <c r="K146" i="1"/>
  <c r="CT146" i="1"/>
  <c r="CS146" i="1"/>
  <c r="E137" i="1"/>
  <c r="E129" i="1"/>
  <c r="N128" i="1"/>
  <c r="N32" i="1" s="1"/>
  <c r="J95" i="1"/>
  <c r="S94" i="1"/>
  <c r="S93" i="1" s="1"/>
  <c r="AE87" i="1"/>
  <c r="AE28" i="1" s="1"/>
  <c r="CQ86" i="1"/>
  <c r="CR86" i="1"/>
  <c r="E116" i="1"/>
  <c r="E112" i="1"/>
  <c r="AT94" i="1"/>
  <c r="AT93" i="1" s="1"/>
  <c r="AU87" i="1"/>
  <c r="AU28" i="1" s="1"/>
  <c r="AT87" i="1"/>
  <c r="AT28" i="1" s="1"/>
  <c r="J123" i="1"/>
  <c r="M123" i="1"/>
  <c r="M118" i="1"/>
  <c r="M114" i="1"/>
  <c r="AU110" i="1"/>
  <c r="AU30" i="1" s="1"/>
  <c r="K103" i="1"/>
  <c r="K98" i="1"/>
  <c r="K90" i="1"/>
  <c r="K89" i="1" s="1"/>
  <c r="K88" i="1" s="1"/>
  <c r="CQ81" i="1"/>
  <c r="CR81" i="1"/>
  <c r="AC78" i="1"/>
  <c r="AC76" i="1" s="1"/>
  <c r="AC50" i="1" s="1"/>
  <c r="K57" i="1"/>
  <c r="J119" i="1"/>
  <c r="E119" i="1"/>
  <c r="AN110" i="1"/>
  <c r="AN30" i="1" s="1"/>
  <c r="E103" i="1"/>
  <c r="E98" i="1"/>
  <c r="AC87" i="1"/>
  <c r="AC28" i="1" s="1"/>
  <c r="AN78" i="1"/>
  <c r="AN76" i="1" s="1"/>
  <c r="H78" i="1"/>
  <c r="H76" i="1" s="1"/>
  <c r="E53" i="1"/>
  <c r="M52" i="1"/>
  <c r="V51" i="1"/>
  <c r="V50" i="1" s="1"/>
  <c r="J118" i="1"/>
  <c r="CT115" i="1"/>
  <c r="CS115" i="1"/>
  <c r="AB110" i="1"/>
  <c r="AB30" i="1" s="1"/>
  <c r="AC110" i="1"/>
  <c r="AC30" i="1" s="1"/>
  <c r="CT111" i="1"/>
  <c r="CS111" i="1"/>
  <c r="F110" i="1"/>
  <c r="AT110" i="1"/>
  <c r="AT30" i="1" s="1"/>
  <c r="W78" i="1"/>
  <c r="W76" i="1" s="1"/>
  <c r="AF110" i="1"/>
  <c r="AF30" i="1" s="1"/>
  <c r="I87" i="1"/>
  <c r="I28" i="1" s="1"/>
  <c r="P87" i="1"/>
  <c r="P28" i="1" s="1"/>
  <c r="BA78" i="1"/>
  <c r="BA76" i="1" s="1"/>
  <c r="E79" i="1"/>
  <c r="BX49" i="1"/>
  <c r="BX48" i="1" s="1"/>
  <c r="BX27" i="1"/>
  <c r="BX26" i="1" s="1"/>
  <c r="BX25" i="1" s="1"/>
  <c r="H54" i="1"/>
  <c r="H51" i="1" s="1"/>
  <c r="H50" i="1" s="1"/>
  <c r="AN54" i="1"/>
  <c r="AN51" i="1" s="1"/>
  <c r="AO54" i="1"/>
  <c r="AO51" i="1" s="1"/>
  <c r="AO50" i="1" s="1"/>
  <c r="M55" i="1"/>
  <c r="V54" i="1"/>
  <c r="AS26" i="1"/>
  <c r="AS25" i="1" s="1"/>
  <c r="CR80" i="1"/>
  <c r="CQ80" i="1"/>
  <c r="G110" i="1"/>
  <c r="G30" i="1" s="1"/>
  <c r="CR59" i="1"/>
  <c r="CQ59" i="1"/>
  <c r="AX50" i="1"/>
  <c r="BB51" i="1"/>
  <c r="BB50" i="1" s="1"/>
  <c r="X50" i="1"/>
  <c r="AD50" i="1"/>
  <c r="CJ49" i="1"/>
  <c r="CJ48" i="1" s="1"/>
  <c r="CJ27" i="1"/>
  <c r="CJ26" i="1" s="1"/>
  <c r="CJ25" i="1" s="1"/>
  <c r="BE54" i="1"/>
  <c r="I51" i="1"/>
  <c r="I50" i="1" s="1"/>
  <c r="G51" i="1"/>
  <c r="BE94" i="1"/>
  <c r="BE93" i="1" s="1"/>
  <c r="BE87" i="1" s="1"/>
  <c r="BE28" i="1" s="1"/>
  <c r="CS79" i="1"/>
  <c r="F78" i="1"/>
  <c r="CT79" i="1"/>
  <c r="J63" i="1"/>
  <c r="M63" i="1"/>
  <c r="R50" i="1"/>
  <c r="CK50" i="1"/>
  <c r="T94" i="1"/>
  <c r="T93" i="1" s="1"/>
  <c r="CS82" i="1"/>
  <c r="CT82" i="1" s="1"/>
  <c r="CB50" i="1"/>
  <c r="D27" i="1"/>
  <c r="D26" i="1" s="1"/>
  <c r="D25" i="1" s="1"/>
  <c r="D49" i="1"/>
  <c r="D48" i="1" s="1"/>
  <c r="BJ26" i="1"/>
  <c r="BJ25" i="1" s="1"/>
  <c r="AS49" i="1"/>
  <c r="AS48" i="1" s="1"/>
  <c r="AP49" i="1"/>
  <c r="AP48" i="1" s="1"/>
  <c r="CR286" i="1"/>
  <c r="CQ286" i="1"/>
  <c r="AF262" i="1"/>
  <c r="AF41" i="1" s="1"/>
  <c r="AF46" i="1"/>
  <c r="CR222" i="1"/>
  <c r="CQ222" i="1"/>
  <c r="CT209" i="1"/>
  <c r="CS209" i="1"/>
  <c r="CT191" i="1"/>
  <c r="CS191" i="1"/>
  <c r="CT183" i="1"/>
  <c r="CS183" i="1"/>
  <c r="CR138" i="1"/>
  <c r="CQ138" i="1"/>
  <c r="AK128" i="1"/>
  <c r="AK32" i="1" s="1"/>
  <c r="J90" i="1"/>
  <c r="S89" i="1"/>
  <c r="S88" i="1" s="1"/>
  <c r="E101" i="1"/>
  <c r="W100" i="1"/>
  <c r="CR91" i="1"/>
  <c r="CQ91" i="1"/>
  <c r="BH28" i="1"/>
  <c r="BH26" i="1" s="1"/>
  <c r="BH25" i="1" s="1"/>
  <c r="BH49" i="1"/>
  <c r="BA110" i="1"/>
  <c r="BA30" i="1" s="1"/>
  <c r="H100" i="1"/>
  <c r="CT95" i="1"/>
  <c r="CS95" i="1"/>
  <c r="F94" i="1"/>
  <c r="K83" i="1"/>
  <c r="AO110" i="1"/>
  <c r="AO30" i="1" s="1"/>
  <c r="CT90" i="1"/>
  <c r="CS90" i="1"/>
  <c r="F89" i="1"/>
  <c r="CT55" i="1"/>
  <c r="CS55" i="1"/>
  <c r="F54" i="1"/>
  <c r="AA49" i="1"/>
  <c r="AA48" i="1" s="1"/>
  <c r="AA27" i="1"/>
  <c r="AA26" i="1" s="1"/>
  <c r="AA25" i="1" s="1"/>
  <c r="AI49" i="1"/>
  <c r="AI27" i="1"/>
  <c r="AI26" i="1" s="1"/>
  <c r="BI27" i="1"/>
  <c r="BI26" i="1" s="1"/>
  <c r="BI25" i="1" s="1"/>
  <c r="BI49" i="1"/>
  <c r="BI48" i="1" s="1"/>
  <c r="CQ287" i="1"/>
  <c r="CR287" i="1"/>
  <c r="M287" i="1"/>
  <c r="K286" i="1"/>
  <c r="CT286" i="1"/>
  <c r="CS286" i="1"/>
  <c r="BA262" i="1"/>
  <c r="BA41" i="1" s="1"/>
  <c r="BA46" i="1"/>
  <c r="L262" i="1"/>
  <c r="L41" i="1" s="1"/>
  <c r="L46" i="1"/>
  <c r="AB284" i="1"/>
  <c r="AC284" i="1"/>
  <c r="E285" i="1"/>
  <c r="N284" i="1"/>
  <c r="CT222" i="1"/>
  <c r="CS222" i="1"/>
  <c r="M220" i="1"/>
  <c r="X262" i="1"/>
  <c r="X41" i="1" s="1"/>
  <c r="X46" i="1"/>
  <c r="M219" i="1"/>
  <c r="BT262" i="1"/>
  <c r="BT41" i="1" s="1"/>
  <c r="BT46" i="1"/>
  <c r="AY284" i="1"/>
  <c r="CR218" i="1"/>
  <c r="CQ218" i="1"/>
  <c r="CT198" i="1"/>
  <c r="CS198" i="1"/>
  <c r="CS212" i="1"/>
  <c r="CT212" i="1"/>
  <c r="J195" i="1"/>
  <c r="E195" i="1"/>
  <c r="E191" i="1"/>
  <c r="E187" i="1"/>
  <c r="E183" i="1"/>
  <c r="CR215" i="1"/>
  <c r="CQ215" i="1"/>
  <c r="CQ174" i="1"/>
  <c r="CR174" i="1"/>
  <c r="CQ162" i="1"/>
  <c r="CR162" i="1"/>
  <c r="K159" i="1"/>
  <c r="M194" i="1"/>
  <c r="J193" i="1"/>
  <c r="M190" i="1"/>
  <c r="J189" i="1"/>
  <c r="M186" i="1"/>
  <c r="J185" i="1"/>
  <c r="M182" i="1"/>
  <c r="J181" i="1"/>
  <c r="J179" i="1"/>
  <c r="J175" i="1"/>
  <c r="K172" i="1"/>
  <c r="M158" i="1"/>
  <c r="J176" i="1"/>
  <c r="J172" i="1"/>
  <c r="E169" i="1"/>
  <c r="J168" i="1"/>
  <c r="J165" i="1"/>
  <c r="E161" i="1"/>
  <c r="J160" i="1"/>
  <c r="K157" i="1"/>
  <c r="CQ151" i="1"/>
  <c r="CR151" i="1"/>
  <c r="CQ143" i="1"/>
  <c r="CR143" i="1"/>
  <c r="CQ131" i="1"/>
  <c r="CR131" i="1"/>
  <c r="CT157" i="1"/>
  <c r="CS157" i="1"/>
  <c r="K156" i="1"/>
  <c r="J152" i="1"/>
  <c r="K149" i="1"/>
  <c r="E148" i="1"/>
  <c r="J153" i="1"/>
  <c r="J149" i="1"/>
  <c r="J145" i="1"/>
  <c r="J141" i="1"/>
  <c r="M173" i="1"/>
  <c r="E150" i="1"/>
  <c r="CT142" i="1"/>
  <c r="CS142" i="1"/>
  <c r="CT138" i="1"/>
  <c r="CS138" i="1"/>
  <c r="CT134" i="1"/>
  <c r="CS134" i="1"/>
  <c r="CT130" i="1"/>
  <c r="CS130" i="1"/>
  <c r="AT128" i="1"/>
  <c r="AT32" i="1" s="1"/>
  <c r="L128" i="1"/>
  <c r="L32" i="1" s="1"/>
  <c r="AB128" i="1"/>
  <c r="AB32" i="1" s="1"/>
  <c r="AC128" i="1"/>
  <c r="AC32" i="1" s="1"/>
  <c r="J124" i="1"/>
  <c r="E154" i="1"/>
  <c r="E146" i="1"/>
  <c r="CS137" i="1"/>
  <c r="CT137" i="1"/>
  <c r="E133" i="1"/>
  <c r="CS129" i="1"/>
  <c r="F128" i="1"/>
  <c r="CT129" i="1"/>
  <c r="J125" i="1"/>
  <c r="M124" i="1"/>
  <c r="CR121" i="1"/>
  <c r="CQ121" i="1"/>
  <c r="M120" i="1"/>
  <c r="K101" i="1"/>
  <c r="K100" i="1" s="1"/>
  <c r="T100" i="1"/>
  <c r="W89" i="1"/>
  <c r="W88" i="1" s="1"/>
  <c r="W87" i="1" s="1"/>
  <c r="W28" i="1" s="1"/>
  <c r="E90" i="1"/>
  <c r="J86" i="1"/>
  <c r="CT116" i="1"/>
  <c r="CS116" i="1"/>
  <c r="CT112" i="1"/>
  <c r="CS112" i="1"/>
  <c r="AL94" i="1"/>
  <c r="AL93" i="1" s="1"/>
  <c r="AL87" i="1"/>
  <c r="AL28" i="1" s="1"/>
  <c r="M86" i="1"/>
  <c r="BB110" i="1"/>
  <c r="BB30" i="1" s="1"/>
  <c r="BQ87" i="1"/>
  <c r="BQ28" i="1" s="1"/>
  <c r="CQ60" i="1"/>
  <c r="CR60" i="1"/>
  <c r="J52" i="1"/>
  <c r="S51" i="1"/>
  <c r="M119" i="1"/>
  <c r="T110" i="1"/>
  <c r="T30" i="1" s="1"/>
  <c r="M103" i="1"/>
  <c r="M98" i="1"/>
  <c r="K97" i="1"/>
  <c r="AF78" i="1"/>
  <c r="AF76" i="1" s="1"/>
  <c r="M60" i="1"/>
  <c r="K58" i="1"/>
  <c r="E57" i="1"/>
  <c r="M56" i="1"/>
  <c r="J53" i="1"/>
  <c r="E52" i="1"/>
  <c r="N51" i="1"/>
  <c r="E115" i="1"/>
  <c r="AK110" i="1"/>
  <c r="AK30" i="1" s="1"/>
  <c r="E111" i="1"/>
  <c r="N110" i="1"/>
  <c r="N30" i="1" s="1"/>
  <c r="X87" i="1"/>
  <c r="X28" i="1" s="1"/>
  <c r="J83" i="1"/>
  <c r="S78" i="1"/>
  <c r="S76" i="1" s="1"/>
  <c r="J79" i="1"/>
  <c r="AZ110" i="1"/>
  <c r="AZ30" i="1" s="1"/>
  <c r="I110" i="1"/>
  <c r="I30" i="1" s="1"/>
  <c r="G89" i="1"/>
  <c r="G88" i="1" s="1"/>
  <c r="G87" i="1" s="1"/>
  <c r="G28" i="1" s="1"/>
  <c r="BZ49" i="1"/>
  <c r="BZ48" i="1" s="1"/>
  <c r="BZ27" i="1"/>
  <c r="BZ26" i="1" s="1"/>
  <c r="BZ25" i="1" s="1"/>
  <c r="T54" i="1"/>
  <c r="T51" i="1" s="1"/>
  <c r="T50" i="1" s="1"/>
  <c r="K55" i="1"/>
  <c r="K54" i="1" s="1"/>
  <c r="O50" i="1"/>
  <c r="AW54" i="1"/>
  <c r="AW51" i="1" s="1"/>
  <c r="AW50" i="1" s="1"/>
  <c r="AL54" i="1"/>
  <c r="BO49" i="1"/>
  <c r="BO48" i="1" s="1"/>
  <c r="BO27" i="1"/>
  <c r="BO26" i="1" s="1"/>
  <c r="BO25" i="1" s="1"/>
  <c r="Q49" i="1"/>
  <c r="Q48" i="1" s="1"/>
  <c r="Q27" i="1"/>
  <c r="Q26" i="1" s="1"/>
  <c r="Q25" i="1" s="1"/>
  <c r="M80" i="1"/>
  <c r="G78" i="1"/>
  <c r="G76" i="1" s="1"/>
  <c r="K84" i="1"/>
  <c r="CT84" i="1"/>
  <c r="CS84" i="1"/>
  <c r="J59" i="1"/>
  <c r="M59" i="1"/>
  <c r="AH50" i="1"/>
  <c r="AQ50" i="1"/>
  <c r="CF49" i="1"/>
  <c r="CF48" i="1" s="1"/>
  <c r="CF27" i="1"/>
  <c r="CF26" i="1" s="1"/>
  <c r="CF25" i="1" s="1"/>
  <c r="Y50" i="1"/>
  <c r="CC50" i="1"/>
  <c r="CS52" i="1"/>
  <c r="CT52" i="1" s="1"/>
  <c r="F51" i="1"/>
  <c r="E122" i="1"/>
  <c r="M122" i="1"/>
  <c r="J80" i="1"/>
  <c r="BT49" i="1"/>
  <c r="BT48" i="1" s="1"/>
  <c r="BT27" i="1"/>
  <c r="BT26" i="1" s="1"/>
  <c r="BT25" i="1" s="1"/>
  <c r="AY54" i="1"/>
  <c r="AY51" i="1" s="1"/>
  <c r="AY50" i="1" s="1"/>
  <c r="BQ50" i="1"/>
  <c r="CP49" i="1"/>
  <c r="CP48" i="1" s="1"/>
  <c r="F100" i="1"/>
  <c r="CT101" i="1"/>
  <c r="CS101" i="1"/>
  <c r="K95" i="1"/>
  <c r="BJ49" i="1"/>
  <c r="BJ48" i="1" s="1"/>
  <c r="CD26" i="1"/>
  <c r="CD25" i="1" s="1"/>
  <c r="L28" i="1" l="1"/>
  <c r="L49" i="1"/>
  <c r="L48" i="1" s="1"/>
  <c r="W49" i="1"/>
  <c r="W48" i="1" s="1"/>
  <c r="W27" i="1"/>
  <c r="W26" i="1" s="1"/>
  <c r="W25" i="1" s="1"/>
  <c r="AU49" i="1"/>
  <c r="AU48" i="1" s="1"/>
  <c r="AU27" i="1"/>
  <c r="AU26" i="1" s="1"/>
  <c r="AU25" i="1" s="1"/>
  <c r="AY49" i="1"/>
  <c r="AY48" i="1" s="1"/>
  <c r="AY27" i="1"/>
  <c r="AY26" i="1" s="1"/>
  <c r="AY25" i="1" s="1"/>
  <c r="T27" i="1"/>
  <c r="AC49" i="1"/>
  <c r="AC27" i="1"/>
  <c r="AC26" i="1" s="1"/>
  <c r="AC25" i="1" s="1"/>
  <c r="CQ52" i="1"/>
  <c r="CR52" i="1"/>
  <c r="AD49" i="1"/>
  <c r="AD48" i="1" s="1"/>
  <c r="AD27" i="1"/>
  <c r="AD26" i="1" s="1"/>
  <c r="AD25" i="1" s="1"/>
  <c r="BA49" i="1"/>
  <c r="BA48" i="1" s="1"/>
  <c r="BA27" i="1"/>
  <c r="BA26" i="1" s="1"/>
  <c r="BA25" i="1" s="1"/>
  <c r="BF49" i="1"/>
  <c r="BF48" i="1" s="1"/>
  <c r="BF27" i="1"/>
  <c r="BF26" i="1" s="1"/>
  <c r="BF25" i="1" s="1"/>
  <c r="AK27" i="1"/>
  <c r="AK26" i="1" s="1"/>
  <c r="AK49" i="1"/>
  <c r="AK48" i="1" s="1"/>
  <c r="AE50" i="1"/>
  <c r="AZ49" i="1"/>
  <c r="AZ48" i="1" s="1"/>
  <c r="AB27" i="1"/>
  <c r="AB26" i="1" s="1"/>
  <c r="AB49" i="1"/>
  <c r="CC49" i="1"/>
  <c r="CC48" i="1" s="1"/>
  <c r="CC27" i="1"/>
  <c r="CC26" i="1" s="1"/>
  <c r="CC25" i="1" s="1"/>
  <c r="CR169" i="1"/>
  <c r="CQ169" i="1"/>
  <c r="CQ191" i="1"/>
  <c r="CR191" i="1"/>
  <c r="I49" i="1"/>
  <c r="I48" i="1" s="1"/>
  <c r="I27" i="1"/>
  <c r="I26" i="1" s="1"/>
  <c r="I25" i="1" s="1"/>
  <c r="K87" i="1"/>
  <c r="K28" i="1" s="1"/>
  <c r="CQ116" i="1"/>
  <c r="CR116" i="1"/>
  <c r="CR137" i="1"/>
  <c r="CQ137" i="1"/>
  <c r="CR152" i="1"/>
  <c r="CQ152" i="1"/>
  <c r="BN25" i="1"/>
  <c r="CO49" i="1"/>
  <c r="CO48" i="1" s="1"/>
  <c r="CO27" i="1"/>
  <c r="CO26" i="1" s="1"/>
  <c r="CO25" i="1" s="1"/>
  <c r="BE49" i="1"/>
  <c r="BE48" i="1" s="1"/>
  <c r="BE27" i="1"/>
  <c r="BE26" i="1" s="1"/>
  <c r="BE25" i="1" s="1"/>
  <c r="AL49" i="1"/>
  <c r="AL48" i="1" s="1"/>
  <c r="AL27" i="1"/>
  <c r="AL26" i="1" s="1"/>
  <c r="AL25" i="1" s="1"/>
  <c r="M128" i="1"/>
  <c r="M32" i="1" s="1"/>
  <c r="CS51" i="1"/>
  <c r="CT51" i="1" s="1"/>
  <c r="F50" i="1"/>
  <c r="CT128" i="1"/>
  <c r="CS128" i="1"/>
  <c r="F32" i="1"/>
  <c r="CR150" i="1"/>
  <c r="CQ150" i="1"/>
  <c r="CR161" i="1"/>
  <c r="CQ161" i="1"/>
  <c r="AY262" i="1"/>
  <c r="AY41" i="1" s="1"/>
  <c r="AY46" i="1"/>
  <c r="AN50" i="1"/>
  <c r="CQ119" i="1"/>
  <c r="CR119" i="1"/>
  <c r="J94" i="1"/>
  <c r="J93" i="1" s="1"/>
  <c r="K128" i="1"/>
  <c r="K32" i="1" s="1"/>
  <c r="CR96" i="1"/>
  <c r="CQ96" i="1"/>
  <c r="AW49" i="1"/>
  <c r="AW27" i="1"/>
  <c r="AW26" i="1" s="1"/>
  <c r="CR146" i="1"/>
  <c r="CQ146" i="1"/>
  <c r="CQ183" i="1"/>
  <c r="CR183" i="1"/>
  <c r="N262" i="1"/>
  <c r="N41" i="1" s="1"/>
  <c r="N46" i="1"/>
  <c r="AI25" i="1"/>
  <c r="CS54" i="1"/>
  <c r="CT54" i="1" s="1"/>
  <c r="CS94" i="1"/>
  <c r="CT94" i="1"/>
  <c r="F93" i="1"/>
  <c r="J89" i="1"/>
  <c r="J88" i="1" s="1"/>
  <c r="J87" i="1" s="1"/>
  <c r="J28" i="1" s="1"/>
  <c r="BB49" i="1"/>
  <c r="BB48" i="1" s="1"/>
  <c r="BB27" i="1"/>
  <c r="BB26" i="1" s="1"/>
  <c r="BB25" i="1" s="1"/>
  <c r="H49" i="1"/>
  <c r="H48" i="1" s="1"/>
  <c r="H27" i="1"/>
  <c r="H26" i="1" s="1"/>
  <c r="H25" i="1" s="1"/>
  <c r="CR53" i="1"/>
  <c r="CQ53" i="1"/>
  <c r="CR98" i="1"/>
  <c r="CQ98" i="1"/>
  <c r="CR175" i="1"/>
  <c r="CQ175" i="1"/>
  <c r="M284" i="1"/>
  <c r="AW262" i="1"/>
  <c r="AW41" i="1" s="1"/>
  <c r="AW46" i="1"/>
  <c r="T262" i="1"/>
  <c r="T41" i="1" s="1"/>
  <c r="T46" i="1"/>
  <c r="CR63" i="1"/>
  <c r="CQ63" i="1"/>
  <c r="AM25" i="1"/>
  <c r="K51" i="1"/>
  <c r="K50" i="1" s="1"/>
  <c r="AF50" i="1"/>
  <c r="K78" i="1"/>
  <c r="K76" i="1" s="1"/>
  <c r="CR179" i="1"/>
  <c r="CQ179" i="1"/>
  <c r="AO262" i="1"/>
  <c r="AO41" i="1" s="1"/>
  <c r="AO46" i="1"/>
  <c r="M110" i="1"/>
  <c r="M30" i="1" s="1"/>
  <c r="M94" i="1"/>
  <c r="M93" i="1" s="1"/>
  <c r="J284" i="1"/>
  <c r="BS25" i="1"/>
  <c r="CT100" i="1"/>
  <c r="CS100" i="1"/>
  <c r="CR122" i="1"/>
  <c r="CQ122" i="1"/>
  <c r="AQ49" i="1"/>
  <c r="AQ48" i="1" s="1"/>
  <c r="AQ27" i="1"/>
  <c r="AQ26" i="1" s="1"/>
  <c r="AQ25" i="1" s="1"/>
  <c r="CQ111" i="1"/>
  <c r="E110" i="1"/>
  <c r="CR111" i="1"/>
  <c r="AC262" i="1"/>
  <c r="AC41" i="1" s="1"/>
  <c r="AC46" i="1"/>
  <c r="CR101" i="1"/>
  <c r="CQ101" i="1"/>
  <c r="E100" i="1"/>
  <c r="R49" i="1"/>
  <c r="R48" i="1" s="1"/>
  <c r="R27" i="1"/>
  <c r="R26" i="1" s="1"/>
  <c r="R25" i="1" s="1"/>
  <c r="F76" i="1"/>
  <c r="CS78" i="1"/>
  <c r="CT78" i="1" s="1"/>
  <c r="AO49" i="1"/>
  <c r="AO27" i="1"/>
  <c r="AO26" i="1" s="1"/>
  <c r="CS110" i="1"/>
  <c r="F30" i="1"/>
  <c r="CT110" i="1"/>
  <c r="V49" i="1"/>
  <c r="V27" i="1"/>
  <c r="V26" i="1" s="1"/>
  <c r="V25" i="1" s="1"/>
  <c r="CR173" i="1"/>
  <c r="CQ173" i="1"/>
  <c r="CR55" i="1"/>
  <c r="E54" i="1"/>
  <c r="CQ55" i="1"/>
  <c r="CR132" i="1"/>
  <c r="CQ132" i="1"/>
  <c r="G262" i="1"/>
  <c r="G41" i="1" s="1"/>
  <c r="G46" i="1"/>
  <c r="L26" i="1"/>
  <c r="L25" i="1" s="1"/>
  <c r="F262" i="1"/>
  <c r="CS284" i="1"/>
  <c r="CT284" i="1" s="1"/>
  <c r="F46" i="1"/>
  <c r="AZ26" i="1"/>
  <c r="AZ25" i="1" s="1"/>
  <c r="K94" i="1"/>
  <c r="K93" i="1" s="1"/>
  <c r="Y49" i="1"/>
  <c r="Y48" i="1" s="1"/>
  <c r="Y27" i="1"/>
  <c r="Y26" i="1" s="1"/>
  <c r="Y25" i="1" s="1"/>
  <c r="AH49" i="1"/>
  <c r="AH48" i="1" s="1"/>
  <c r="AH27" i="1"/>
  <c r="AH26" i="1" s="1"/>
  <c r="AH25" i="1" s="1"/>
  <c r="S50" i="1"/>
  <c r="CQ195" i="1"/>
  <c r="CR195" i="1"/>
  <c r="AB262" i="1"/>
  <c r="AB41" i="1" s="1"/>
  <c r="AB46" i="1"/>
  <c r="CS89" i="1"/>
  <c r="F88" i="1"/>
  <c r="CT89" i="1"/>
  <c r="S87" i="1"/>
  <c r="S28" i="1" s="1"/>
  <c r="X49" i="1"/>
  <c r="X48" i="1" s="1"/>
  <c r="X27" i="1"/>
  <c r="X26" i="1" s="1"/>
  <c r="X25" i="1" s="1"/>
  <c r="CR79" i="1"/>
  <c r="CQ79" i="1"/>
  <c r="E78" i="1"/>
  <c r="K284" i="1"/>
  <c r="BN48" i="1"/>
  <c r="BQ49" i="1"/>
  <c r="BQ48" i="1" s="1"/>
  <c r="BQ27" i="1"/>
  <c r="BQ26" i="1" s="1"/>
  <c r="BQ25" i="1" s="1"/>
  <c r="CQ115" i="1"/>
  <c r="CR115" i="1"/>
  <c r="J51" i="1"/>
  <c r="O49" i="1"/>
  <c r="O48" i="1" s="1"/>
  <c r="O27" i="1"/>
  <c r="O26" i="1" s="1"/>
  <c r="O25" i="1" s="1"/>
  <c r="J78" i="1"/>
  <c r="J76" i="1" s="1"/>
  <c r="N50" i="1"/>
  <c r="CR57" i="1"/>
  <c r="CQ57" i="1"/>
  <c r="CQ90" i="1"/>
  <c r="E89" i="1"/>
  <c r="CR90" i="1"/>
  <c r="CR133" i="1"/>
  <c r="CQ133" i="1"/>
  <c r="CR154" i="1"/>
  <c r="CQ154" i="1"/>
  <c r="CR148" i="1"/>
  <c r="CQ148" i="1"/>
  <c r="CQ187" i="1"/>
  <c r="CR187" i="1"/>
  <c r="CR285" i="1"/>
  <c r="E284" i="1"/>
  <c r="CQ285" i="1"/>
  <c r="AI48" i="1"/>
  <c r="BH48" i="1"/>
  <c r="CB49" i="1"/>
  <c r="CB48" i="1" s="1"/>
  <c r="CB27" i="1"/>
  <c r="CB26" i="1" s="1"/>
  <c r="CB25" i="1" s="1"/>
  <c r="CK49" i="1"/>
  <c r="CK48" i="1" s="1"/>
  <c r="CK27" i="1"/>
  <c r="CK26" i="1" s="1"/>
  <c r="CK25" i="1" s="1"/>
  <c r="G50" i="1"/>
  <c r="AX49" i="1"/>
  <c r="AX48" i="1" s="1"/>
  <c r="AX27" i="1"/>
  <c r="AX26" i="1" s="1"/>
  <c r="AX25" i="1" s="1"/>
  <c r="M54" i="1"/>
  <c r="M51" i="1" s="1"/>
  <c r="M50" i="1" s="1"/>
  <c r="CR103" i="1"/>
  <c r="CQ103" i="1"/>
  <c r="CQ112" i="1"/>
  <c r="CR112" i="1"/>
  <c r="CR129" i="1"/>
  <c r="CQ129" i="1"/>
  <c r="E128" i="1"/>
  <c r="J110" i="1"/>
  <c r="J30" i="1" s="1"/>
  <c r="M87" i="1"/>
  <c r="M28" i="1" s="1"/>
  <c r="AK262" i="1"/>
  <c r="AK41" i="1" s="1"/>
  <c r="AK46" i="1"/>
  <c r="M78" i="1"/>
  <c r="M76" i="1" s="1"/>
  <c r="AM48" i="1"/>
  <c r="T87" i="1"/>
  <c r="T28" i="1" s="1"/>
  <c r="CQ95" i="1"/>
  <c r="E94" i="1"/>
  <c r="CR95" i="1"/>
  <c r="V262" i="1"/>
  <c r="V41" i="1" s="1"/>
  <c r="V46" i="1"/>
  <c r="AT49" i="1"/>
  <c r="AT48" i="1" s="1"/>
  <c r="AT27" i="1"/>
  <c r="AT26" i="1" s="1"/>
  <c r="AT25" i="1" s="1"/>
  <c r="J128" i="1"/>
  <c r="J32" i="1" s="1"/>
  <c r="S262" i="1"/>
  <c r="S41" i="1" s="1"/>
  <c r="S46" i="1"/>
  <c r="BS48" i="1"/>
  <c r="CA25" i="1"/>
  <c r="M49" i="1" l="1"/>
  <c r="M27" i="1"/>
  <c r="M26" i="1" s="1"/>
  <c r="M25" i="1" s="1"/>
  <c r="G49" i="1"/>
  <c r="G48" i="1" s="1"/>
  <c r="G27" i="1"/>
  <c r="G26" i="1" s="1"/>
  <c r="G25" i="1" s="1"/>
  <c r="S49" i="1"/>
  <c r="S48" i="1" s="1"/>
  <c r="S27" i="1"/>
  <c r="S26" i="1" s="1"/>
  <c r="S25" i="1" s="1"/>
  <c r="AF49" i="1"/>
  <c r="AF48" i="1" s="1"/>
  <c r="AF27" i="1"/>
  <c r="AF26" i="1" s="1"/>
  <c r="AF25" i="1" s="1"/>
  <c r="CT32" i="1"/>
  <c r="CS32" i="1"/>
  <c r="K262" i="1"/>
  <c r="K41" i="1" s="1"/>
  <c r="K46" i="1"/>
  <c r="CR54" i="1"/>
  <c r="CQ54" i="1"/>
  <c r="K49" i="1"/>
  <c r="K48" i="1" s="1"/>
  <c r="K27" i="1"/>
  <c r="K26" i="1" s="1"/>
  <c r="K25" i="1" s="1"/>
  <c r="M262" i="1"/>
  <c r="M41" i="1" s="1"/>
  <c r="M46" i="1"/>
  <c r="CS93" i="1"/>
  <c r="CT93" i="1" s="1"/>
  <c r="AB48" i="1"/>
  <c r="CQ128" i="1"/>
  <c r="CQ32" i="1" s="1"/>
  <c r="CR128" i="1"/>
  <c r="E32" i="1"/>
  <c r="CR32" i="1" s="1"/>
  <c r="F87" i="1"/>
  <c r="CT88" i="1"/>
  <c r="CS88" i="1"/>
  <c r="CT262" i="1"/>
  <c r="CS262" i="1"/>
  <c r="F41" i="1"/>
  <c r="V48" i="1"/>
  <c r="AO25" i="1"/>
  <c r="CS76" i="1"/>
  <c r="CT76" i="1" s="1"/>
  <c r="AW48" i="1"/>
  <c r="AB25" i="1"/>
  <c r="AK25" i="1"/>
  <c r="E51" i="1"/>
  <c r="T26" i="1"/>
  <c r="T25" i="1" s="1"/>
  <c r="CQ284" i="1"/>
  <c r="E262" i="1"/>
  <c r="CR284" i="1"/>
  <c r="E46" i="1"/>
  <c r="CR46" i="1" s="1"/>
  <c r="CT30" i="1"/>
  <c r="CS30" i="1"/>
  <c r="J262" i="1"/>
  <c r="J41" i="1" s="1"/>
  <c r="J46" i="1"/>
  <c r="F49" i="1"/>
  <c r="CS50" i="1"/>
  <c r="CT50" i="1" s="1"/>
  <c r="F27" i="1"/>
  <c r="AE49" i="1"/>
  <c r="AE48" i="1" s="1"/>
  <c r="AE27" i="1"/>
  <c r="AE26" i="1" s="1"/>
  <c r="AE25" i="1" s="1"/>
  <c r="CR94" i="1"/>
  <c r="CQ94" i="1"/>
  <c r="E93" i="1"/>
  <c r="CR100" i="1"/>
  <c r="CQ100" i="1"/>
  <c r="AW25" i="1"/>
  <c r="AN49" i="1"/>
  <c r="AN48" i="1" s="1"/>
  <c r="AN27" i="1"/>
  <c r="AN26" i="1" s="1"/>
  <c r="AN25" i="1" s="1"/>
  <c r="AC48" i="1"/>
  <c r="CR89" i="1"/>
  <c r="CQ89" i="1"/>
  <c r="E88" i="1"/>
  <c r="N49" i="1"/>
  <c r="N48" i="1" s="1"/>
  <c r="N27" i="1"/>
  <c r="N26" i="1" s="1"/>
  <c r="N25" i="1" s="1"/>
  <c r="J50" i="1"/>
  <c r="CQ78" i="1"/>
  <c r="E76" i="1"/>
  <c r="CR78" i="1"/>
  <c r="CT46" i="1"/>
  <c r="CS46" i="1"/>
  <c r="AO48" i="1"/>
  <c r="CR110" i="1"/>
  <c r="CQ110" i="1"/>
  <c r="CQ30" i="1" s="1"/>
  <c r="E30" i="1"/>
  <c r="CR30" i="1" s="1"/>
  <c r="CQ51" i="1"/>
  <c r="T49" i="1"/>
  <c r="T48" i="1" s="1"/>
  <c r="CR93" i="1" l="1"/>
  <c r="CQ93" i="1"/>
  <c r="F48" i="1"/>
  <c r="CT49" i="1"/>
  <c r="CS49" i="1"/>
  <c r="CS27" i="1"/>
  <c r="CT27" i="1" s="1"/>
  <c r="CR76" i="1"/>
  <c r="CQ76" i="1"/>
  <c r="CQ50" i="1" s="1"/>
  <c r="CR51" i="1"/>
  <c r="E50" i="1"/>
  <c r="CS41" i="1"/>
  <c r="CT41" i="1" s="1"/>
  <c r="J49" i="1"/>
  <c r="J48" i="1" s="1"/>
  <c r="J27" i="1"/>
  <c r="J26" i="1" s="1"/>
  <c r="J25" i="1" s="1"/>
  <c r="CR88" i="1"/>
  <c r="CQ88" i="1"/>
  <c r="E87" i="1"/>
  <c r="CQ262" i="1"/>
  <c r="CR262" i="1"/>
  <c r="E41" i="1"/>
  <c r="CR41" i="1" s="1"/>
  <c r="CT87" i="1"/>
  <c r="CS87" i="1"/>
  <c r="F28" i="1"/>
  <c r="F26" i="1" s="1"/>
  <c r="M48" i="1"/>
  <c r="CQ27" i="1" l="1"/>
  <c r="CT26" i="1"/>
  <c r="CS26" i="1"/>
  <c r="F25" i="1"/>
  <c r="CQ87" i="1"/>
  <c r="CQ28" i="1" s="1"/>
  <c r="E28" i="1"/>
  <c r="CR28" i="1" s="1"/>
  <c r="CR87" i="1"/>
  <c r="CR50" i="1"/>
  <c r="E27" i="1"/>
  <c r="E49" i="1"/>
  <c r="CS48" i="1"/>
  <c r="CT48" i="1" s="1"/>
  <c r="CS28" i="1"/>
  <c r="CT28" i="1" s="1"/>
  <c r="E48" i="1" l="1"/>
  <c r="CR48" i="1" s="1"/>
  <c r="CR49" i="1"/>
  <c r="E26" i="1"/>
  <c r="CR27" i="1"/>
  <c r="CQ48" i="1"/>
  <c r="CS25" i="1"/>
  <c r="CT25" i="1" s="1"/>
  <c r="CQ26" i="1"/>
  <c r="CQ25" i="1" s="1"/>
  <c r="CQ49" i="1"/>
  <c r="E25" i="1" l="1"/>
  <c r="CR25" i="1" s="1"/>
  <c r="CR26" i="1"/>
</calcChain>
</file>

<file path=xl/sharedStrings.xml><?xml version="1.0" encoding="utf-8"?>
<sst xmlns="http://schemas.openxmlformats.org/spreadsheetml/2006/main" count="731" uniqueCount="351">
  <si>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</si>
  <si>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</si>
  <si>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</si>
  <si>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</si>
  <si>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</si>
  <si>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</si>
  <si>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</si>
  <si>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</si>
  <si>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</si>
  <si>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</si>
  <si>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2023 году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</si>
  <si>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</si>
  <si>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</si>
  <si>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</si>
  <si>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</si>
  <si>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</si>
  <si>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</si>
  <si>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</si>
  <si>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</si>
  <si>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</si>
  <si>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</si>
  <si>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</si>
  <si>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</si>
  <si>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</si>
  <si>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</si>
  <si>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</si>
  <si>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км ВОЛС</t>
  </si>
  <si>
    <t>МВт</t>
  </si>
  <si>
    <t>Шт</t>
  </si>
  <si>
    <t>Га</t>
  </si>
  <si>
    <t>млн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</si>
  <si>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</si>
  <si>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</si>
  <si>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</si>
  <si>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</si>
  <si>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</si>
  <si>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</si>
  <si>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</si>
  <si>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</si>
  <si>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</si>
  <si>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</si>
  <si>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</si>
  <si>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</si>
  <si>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</si>
  <si>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</si>
  <si>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</si>
  <si>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</si>
  <si>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</si>
  <si>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</si>
  <si>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</si>
  <si>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</si>
  <si>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</si>
  <si>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</si>
  <si>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</si>
  <si>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</si>
  <si>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</si>
  <si>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</si>
  <si>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</si>
  <si>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</si>
  <si>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</si>
  <si>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</si>
  <si>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</si>
  <si>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</si>
  <si>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</si>
  <si>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</si>
  <si>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</si>
  <si>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</si>
  <si>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</si>
  <si>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</si>
  <si>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</si>
  <si>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</si>
  <si>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</si>
  <si>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</si>
  <si>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</si>
  <si>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</si>
  <si>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</si>
  <si>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</si>
  <si>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</si>
  <si>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</si>
  <si>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</si>
  <si>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</si>
  <si>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</si>
  <si>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</si>
  <si>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</si>
  <si>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</si>
  <si>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</si>
  <si>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</si>
  <si>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</si>
  <si>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</si>
  <si>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</si>
  <si>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</si>
  <si>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</si>
  <si>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</si>
  <si>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</si>
  <si>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6.1.9.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</si>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</sst>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00"/>
    <numFmt numFmtId="166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2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6" fillId="0" borderId="0"/>
  </cellStyleXfs>
  <cellXfs count="122">
    <xf numFmtId="0" fontId="0" fillId="0" borderId="0" xfId="0"/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wrapText="1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left"/>
    </xf>
    <xf numFmtId="0" fontId="2" fillId="0" borderId="0" xfId="2" applyFont="1" applyFill="1" applyAlignment="1">
      <alignment wrapText="1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/>
    </xf>
    <xf numFmtId="0" fontId="2" fillId="0" borderId="0" xfId="2" applyNumberFormat="1" applyFont="1" applyFill="1"/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4" applyFont="1" applyFill="1" applyAlignment="1">
      <alignment horizontal="center" vertical="center"/>
    </xf>
    <xf numFmtId="0" fontId="2" fillId="0" borderId="0" xfId="2" applyNumberFormat="1" applyFont="1" applyFill="1" applyBorder="1"/>
    <xf numFmtId="0" fontId="2" fillId="0" borderId="0" xfId="2" applyFont="1" applyFill="1" applyBorder="1" applyAlignment="1">
      <alignment horizontal="left"/>
    </xf>
    <xf numFmtId="0" fontId="2" fillId="0" borderId="0" xfId="2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 vertical="center"/>
    </xf>
    <xf numFmtId="0" fontId="7" fillId="0" borderId="0" xfId="2" applyNumberFormat="1" applyFont="1" applyFill="1" applyBorder="1"/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/>
    <xf numFmtId="164" fontId="2" fillId="0" borderId="0" xfId="2" applyNumberFormat="1" applyFont="1" applyFill="1" applyBorder="1"/>
    <xf numFmtId="0" fontId="7" fillId="0" borderId="0" xfId="2" applyFont="1" applyFill="1" applyBorder="1" applyAlignment="1">
      <alignment wrapText="1"/>
    </xf>
    <xf numFmtId="0" fontId="8" fillId="0" borderId="0" xfId="2" applyFont="1" applyFill="1" applyBorder="1"/>
    <xf numFmtId="164" fontId="9" fillId="0" borderId="0" xfId="2" applyNumberFormat="1" applyFont="1" applyFill="1" applyBorder="1"/>
    <xf numFmtId="0" fontId="9" fillId="0" borderId="0" xfId="2" applyFont="1" applyFill="1" applyBorder="1"/>
    <xf numFmtId="9" fontId="2" fillId="0" borderId="0" xfId="2" applyNumberFormat="1" applyFont="1" applyFill="1" applyBorder="1"/>
    <xf numFmtId="0" fontId="3" fillId="0" borderId="0" xfId="5" applyFont="1" applyFill="1" applyBorder="1" applyAlignment="1"/>
    <xf numFmtId="0" fontId="3" fillId="0" borderId="0" xfId="5" applyFont="1" applyFill="1" applyBorder="1" applyAlignment="1">
      <alignment horizontal="left"/>
    </xf>
    <xf numFmtId="2" fontId="3" fillId="0" borderId="0" xfId="5" applyNumberFormat="1" applyFont="1" applyFill="1" applyBorder="1" applyAlignment="1"/>
    <xf numFmtId="164" fontId="3" fillId="0" borderId="0" xfId="5" applyNumberFormat="1" applyFont="1" applyFill="1" applyBorder="1" applyAlignment="1"/>
    <xf numFmtId="2" fontId="2" fillId="0" borderId="0" xfId="2" applyNumberFormat="1" applyFont="1" applyFill="1" applyBorder="1"/>
    <xf numFmtId="0" fontId="11" fillId="0" borderId="2" xfId="4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11" fillId="0" borderId="2" xfId="4" applyFont="1" applyFill="1" applyBorder="1" applyAlignment="1">
      <alignment horizontal="center" vertical="center" textRotation="90" wrapText="1"/>
    </xf>
    <xf numFmtId="0" fontId="11" fillId="0" borderId="2" xfId="6" applyFont="1" applyFill="1" applyBorder="1" applyAlignment="1">
      <alignment horizontal="center" vertical="center" textRotation="90" wrapText="1"/>
    </xf>
    <xf numFmtId="0" fontId="2" fillId="0" borderId="2" xfId="7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/>
    </xf>
    <xf numFmtId="16" fontId="11" fillId="0" borderId="2" xfId="6" applyNumberFormat="1" applyFont="1" applyFill="1" applyBorder="1" applyAlignment="1">
      <alignment horizontal="center" vertical="center"/>
    </xf>
    <xf numFmtId="14" fontId="11" fillId="0" borderId="2" xfId="6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center" vertical="center" wrapText="1"/>
    </xf>
    <xf numFmtId="1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 wrapText="1"/>
    </xf>
    <xf numFmtId="2" fontId="12" fillId="0" borderId="2" xfId="6" applyNumberFormat="1" applyFont="1" applyFill="1" applyBorder="1" applyAlignment="1">
      <alignment horizontal="center" vertical="center"/>
    </xf>
    <xf numFmtId="9" fontId="15" fillId="0" borderId="2" xfId="8" applyNumberFormat="1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5" fillId="0" borderId="0" xfId="2" applyFont="1" applyFill="1"/>
    <xf numFmtId="0" fontId="11" fillId="0" borderId="2" xfId="6" applyFont="1" applyFill="1" applyBorder="1" applyAlignment="1">
      <alignment horizontal="left" vertical="center" wrapText="1"/>
    </xf>
    <xf numFmtId="2" fontId="11" fillId="0" borderId="2" xfId="6" applyNumberFormat="1" applyFont="1" applyFill="1" applyBorder="1" applyAlignment="1">
      <alignment horizontal="center" vertical="center"/>
    </xf>
    <xf numFmtId="1" fontId="11" fillId="0" borderId="2" xfId="6" applyNumberFormat="1" applyFont="1" applyFill="1" applyBorder="1" applyAlignment="1">
      <alignment horizontal="center" vertical="center"/>
    </xf>
    <xf numFmtId="2" fontId="11" fillId="0" borderId="2" xfId="6" applyNumberFormat="1" applyFont="1" applyFill="1" applyBorder="1" applyAlignment="1">
      <alignment horizontal="center" vertical="center" wrapText="1"/>
    </xf>
    <xf numFmtId="166" fontId="5" fillId="0" borderId="2" xfId="9" applyNumberFormat="1" applyFont="1" applyFill="1" applyBorder="1" applyAlignment="1">
      <alignment horizontal="left" vertical="center"/>
    </xf>
    <xf numFmtId="0" fontId="2" fillId="0" borderId="2" xfId="8" applyFont="1" applyFill="1" applyBorder="1" applyAlignment="1">
      <alignment horizontal="left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4" fontId="2" fillId="0" borderId="2" xfId="12" applyNumberFormat="1" applyFont="1" applyFill="1" applyBorder="1" applyAlignment="1">
      <alignment horizontal="left" vertical="center" wrapText="1"/>
    </xf>
    <xf numFmtId="4" fontId="2" fillId="0" borderId="2" xfId="2" applyNumberFormat="1" applyFont="1" applyFill="1" applyBorder="1" applyAlignment="1">
      <alignment horizontal="left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/>
    <xf numFmtId="10" fontId="2" fillId="0" borderId="2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/>
    <xf numFmtId="0" fontId="5" fillId="0" borderId="2" xfId="9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left" vertical="center" wrapText="1"/>
    </xf>
    <xf numFmtId="0" fontId="2" fillId="0" borderId="2" xfId="2" applyFont="1" applyFill="1" applyBorder="1"/>
    <xf numFmtId="10" fontId="2" fillId="0" borderId="2" xfId="2" applyNumberFormat="1" applyFont="1" applyFill="1" applyBorder="1"/>
    <xf numFmtId="0" fontId="5" fillId="0" borderId="2" xfId="9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wrapText="1"/>
    </xf>
    <xf numFmtId="165" fontId="2" fillId="0" borderId="2" xfId="2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wrapText="1"/>
    </xf>
    <xf numFmtId="0" fontId="2" fillId="0" borderId="0" xfId="2" applyNumberFormat="1" applyFont="1" applyFill="1" applyBorder="1" applyAlignment="1">
      <alignment horizontal="left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left" vertical="top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/>
    </xf>
    <xf numFmtId="0" fontId="18" fillId="0" borderId="0" xfId="2" applyFont="1" applyFill="1" applyAlignment="1">
      <alignment horizontal="left"/>
    </xf>
    <xf numFmtId="0" fontId="18" fillId="0" borderId="0" xfId="2" applyFont="1" applyFill="1"/>
    <xf numFmtId="2" fontId="19" fillId="0" borderId="0" xfId="2" applyNumberFormat="1" applyFont="1" applyFill="1"/>
    <xf numFmtId="0" fontId="17" fillId="0" borderId="2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left" wrapText="1"/>
    </xf>
    <xf numFmtId="0" fontId="11" fillId="0" borderId="2" xfId="4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11" fillId="0" borderId="1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2" fontId="13" fillId="0" borderId="2" xfId="8" applyNumberFormat="1" applyFont="1" applyFill="1" applyBorder="1" applyAlignment="1">
      <alignment horizontal="center" vertical="top" wrapText="1"/>
    </xf>
    <xf numFmtId="2" fontId="14" fillId="0" borderId="2" xfId="8" applyNumberFormat="1" applyFont="1" applyFill="1" applyBorder="1" applyAlignment="1">
      <alignment horizontal="center" vertical="top" wrapText="1"/>
    </xf>
    <xf numFmtId="2" fontId="15" fillId="0" borderId="2" xfId="8" applyNumberFormat="1" applyFont="1" applyFill="1" applyBorder="1" applyAlignment="1">
      <alignment horizontal="center" vertical="center" wrapText="1"/>
    </xf>
    <xf numFmtId="2" fontId="13" fillId="0" borderId="2" xfId="8" applyNumberFormat="1" applyFont="1" applyFill="1" applyBorder="1" applyAlignment="1">
      <alignment horizontal="center" vertical="center" wrapText="1"/>
    </xf>
    <xf numFmtId="2" fontId="14" fillId="0" borderId="2" xfId="8" applyNumberFormat="1" applyFont="1" applyFill="1" applyBorder="1" applyAlignment="1">
      <alignment horizontal="center" vertical="center" wrapText="1"/>
    </xf>
    <xf numFmtId="2" fontId="2" fillId="0" borderId="2" xfId="8" applyNumberFormat="1" applyFont="1" applyFill="1" applyBorder="1" applyAlignment="1">
      <alignment horizontal="center" vertical="center" wrapText="1"/>
    </xf>
    <xf numFmtId="2" fontId="5" fillId="0" borderId="2" xfId="9" applyNumberFormat="1" applyFont="1" applyFill="1" applyBorder="1" applyAlignment="1">
      <alignment horizontal="center" vertical="center" wrapText="1"/>
    </xf>
    <xf numFmtId="2" fontId="5" fillId="0" borderId="2" xfId="10" applyNumberFormat="1" applyFont="1" applyFill="1" applyBorder="1" applyAlignment="1">
      <alignment horizontal="center" vertical="center"/>
    </xf>
    <xf numFmtId="2" fontId="2" fillId="0" borderId="2" xfId="11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1 2" xfId="8"/>
    <cellStyle name="Обычный 18" xfId="10"/>
    <cellStyle name="Обычный 3 2 2 3" xfId="2"/>
    <cellStyle name="Обычный 3 21" xfId="11"/>
    <cellStyle name="Обычный 3 4" xfId="7"/>
    <cellStyle name="Обычный 5" xfId="4"/>
    <cellStyle name="Обычный 5 4" xfId="6"/>
    <cellStyle name="Обычный 7 3" xfId="9"/>
    <cellStyle name="Обычный 7 4" xfId="3"/>
    <cellStyle name="Обычный_Форматы по компаниям_last" xfId="5"/>
    <cellStyle name="Процентный" xfId="1" builtinId="5"/>
    <cellStyle name="Стиль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23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45 потитульно "/>
      <sheetName val="45 Свод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ОЗП"/>
      <sheetName val="Лист1"/>
    </sheetNames>
    <sheetDataSet>
      <sheetData sheetId="0">
        <row r="36">
          <cell r="A36" t="str">
            <v>1.1.1.1.1</v>
          </cell>
          <cell r="B3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6" t="str">
            <v>1.1.1.1.1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24.618974965</v>
          </cell>
          <cell r="DJ36">
            <v>0</v>
          </cell>
          <cell r="DK36">
            <v>0</v>
          </cell>
          <cell r="DL36">
            <v>487</v>
          </cell>
          <cell r="DM36">
            <v>60.237949929999999</v>
          </cell>
          <cell r="DN36">
            <v>12.349</v>
          </cell>
          <cell r="DO36">
            <v>0.1</v>
          </cell>
          <cell r="DP36">
            <v>0</v>
          </cell>
          <cell r="DQ36">
            <v>3106</v>
          </cell>
          <cell r="DR36">
            <v>47.733072589999999</v>
          </cell>
          <cell r="DU36" t="str">
            <v>Неисполнение договорных обязательств со стороны заявителя.</v>
          </cell>
          <cell r="LP36">
            <v>91.395836148453185</v>
          </cell>
        </row>
        <row r="39">
          <cell r="A39" t="str">
            <v>1.1.1.1.2</v>
          </cell>
          <cell r="B39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C39" t="str">
            <v>1.1.1.1.2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4.5833333333333339</v>
          </cell>
          <cell r="DJ39">
            <v>0</v>
          </cell>
          <cell r="DK39">
            <v>0</v>
          </cell>
          <cell r="DL39">
            <v>63</v>
          </cell>
          <cell r="DM39">
            <v>15.166666666666668</v>
          </cell>
          <cell r="DN39">
            <v>0</v>
          </cell>
          <cell r="DO39">
            <v>0</v>
          </cell>
          <cell r="DP39">
            <v>0</v>
          </cell>
          <cell r="DQ39">
            <v>64</v>
          </cell>
          <cell r="DR39">
            <v>2.72957787</v>
          </cell>
          <cell r="DU39" t="str">
            <v>Неисполнение договорных обязательств со стороны заявителя.</v>
          </cell>
          <cell r="LP39">
            <v>25.785906894422837</v>
          </cell>
        </row>
        <row r="43">
          <cell r="A43" t="str">
            <v>1.1.1.1.3</v>
          </cell>
          <cell r="B43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C43" t="str">
            <v>I_Che146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U43" t="str">
            <v>нд</v>
          </cell>
          <cell r="LP43">
            <v>995.03847684070206</v>
          </cell>
        </row>
        <row r="44">
          <cell r="A44" t="str">
            <v>1.1.1.1.3</v>
          </cell>
          <cell r="B44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C44" t="str">
            <v>K_Che258</v>
          </cell>
          <cell r="DI44">
            <v>0.53</v>
          </cell>
          <cell r="DL44">
            <v>0</v>
          </cell>
          <cell r="DM44">
            <v>2.021417</v>
          </cell>
          <cell r="DR44">
            <v>0</v>
          </cell>
          <cell r="DU44" t="str">
            <v>По согласованию с Заявителем работы по строительству перенесены на 2024 год</v>
          </cell>
        </row>
        <row r="45">
          <cell r="A45" t="str">
            <v>1.1.1.1.3</v>
          </cell>
          <cell r="B45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C45" t="str">
            <v>N_Che460</v>
          </cell>
          <cell r="DI45">
            <v>0</v>
          </cell>
          <cell r="DL45">
            <v>0</v>
          </cell>
          <cell r="DM45">
            <v>0</v>
          </cell>
          <cell r="DU45" t="str">
            <v>нд</v>
          </cell>
        </row>
        <row r="46">
          <cell r="A46" t="str">
            <v>1.1.1.1.3</v>
          </cell>
          <cell r="B46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C46" t="str">
            <v>M_Che424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U46" t="str">
            <v>нд</v>
          </cell>
          <cell r="LP46">
            <v>25.968511666666668</v>
          </cell>
        </row>
        <row r="47">
          <cell r="A47" t="str">
            <v>1.1.1.1.3</v>
          </cell>
          <cell r="B47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C47" t="str">
            <v>M_Che425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U47" t="str">
            <v>нд</v>
          </cell>
          <cell r="LP47">
            <v>3.6719841666666664</v>
          </cell>
        </row>
        <row r="48">
          <cell r="A48" t="str">
            <v>1.1.1.1.3</v>
          </cell>
          <cell r="B48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C48" t="str">
            <v>M_Che426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U48" t="str">
            <v>нд</v>
          </cell>
          <cell r="LP48">
            <v>54.681218333333334</v>
          </cell>
        </row>
        <row r="49">
          <cell r="A49" t="str">
            <v>1.1.1.1.3</v>
          </cell>
          <cell r="B49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C49" t="str">
            <v>N_Che462_23</v>
          </cell>
          <cell r="CE49" t="str">
            <v>нд</v>
          </cell>
          <cell r="CF49" t="str">
            <v>нд</v>
          </cell>
          <cell r="CG49" t="str">
            <v>нд</v>
          </cell>
          <cell r="CH49" t="str">
            <v>нд</v>
          </cell>
          <cell r="CI49" t="str">
            <v>нд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 t="str">
            <v>нд</v>
          </cell>
          <cell r="CP49" t="str">
            <v>нд</v>
          </cell>
          <cell r="CQ49" t="str">
            <v>нд</v>
          </cell>
          <cell r="CR49" t="str">
            <v>нд</v>
          </cell>
          <cell r="CS49" t="str">
            <v>нд</v>
          </cell>
          <cell r="CT49">
            <v>0</v>
          </cell>
          <cell r="CU49">
            <v>0</v>
          </cell>
          <cell r="CV49">
            <v>0</v>
          </cell>
          <cell r="CY49" t="str">
            <v>нд</v>
          </cell>
          <cell r="CZ49" t="str">
            <v>нд</v>
          </cell>
          <cell r="DA49" t="str">
            <v>нд</v>
          </cell>
          <cell r="DB49" t="str">
            <v>нд</v>
          </cell>
          <cell r="DC49" t="str">
            <v>нд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 t="str">
            <v>нд</v>
          </cell>
          <cell r="DJ49" t="str">
            <v>нд</v>
          </cell>
          <cell r="DK49" t="str">
            <v>нд</v>
          </cell>
          <cell r="DL49" t="str">
            <v>нд</v>
          </cell>
          <cell r="DM49" t="str">
            <v>нд</v>
          </cell>
          <cell r="DN49">
            <v>21.36</v>
          </cell>
          <cell r="DO49">
            <v>0</v>
          </cell>
          <cell r="DP49">
            <v>0</v>
          </cell>
          <cell r="DQ49">
            <v>0</v>
          </cell>
          <cell r="DR49">
            <v>49.685378990000004</v>
          </cell>
          <cell r="DU49" t="str">
            <v>Исполнение договорных обязательств по ТП</v>
          </cell>
          <cell r="LP49" t="str">
            <v>нд</v>
          </cell>
        </row>
        <row r="50">
          <cell r="A50" t="str">
            <v>1.1.1.1.3</v>
          </cell>
          <cell r="B50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50" t="str">
            <v>N_Che463_23</v>
          </cell>
          <cell r="CE50" t="str">
            <v>нд</v>
          </cell>
          <cell r="CF50" t="str">
            <v>нд</v>
          </cell>
          <cell r="CG50" t="str">
            <v>нд</v>
          </cell>
          <cell r="CH50" t="str">
            <v>нд</v>
          </cell>
          <cell r="CI50" t="str">
            <v>нд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 t="str">
            <v>нд</v>
          </cell>
          <cell r="CP50" t="str">
            <v>нд</v>
          </cell>
          <cell r="CQ50" t="str">
            <v>нд</v>
          </cell>
          <cell r="CR50" t="str">
            <v>нд</v>
          </cell>
          <cell r="CS50" t="str">
            <v>нд</v>
          </cell>
          <cell r="CT50">
            <v>0</v>
          </cell>
          <cell r="CU50">
            <v>0</v>
          </cell>
          <cell r="CV50">
            <v>0</v>
          </cell>
          <cell r="CY50" t="str">
            <v>нд</v>
          </cell>
          <cell r="CZ50" t="str">
            <v>нд</v>
          </cell>
          <cell r="DA50" t="str">
            <v>нд</v>
          </cell>
          <cell r="DB50" t="str">
            <v>нд</v>
          </cell>
          <cell r="DC50" t="str">
            <v>нд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 t="str">
            <v>нд</v>
          </cell>
          <cell r="DJ50" t="str">
            <v>нд</v>
          </cell>
          <cell r="DK50" t="str">
            <v>нд</v>
          </cell>
          <cell r="DL50" t="str">
            <v>нд</v>
          </cell>
          <cell r="DM50" t="str">
            <v>нд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U50" t="str">
            <v>нд</v>
          </cell>
          <cell r="LP50" t="str">
            <v>нд</v>
          </cell>
        </row>
        <row r="51">
          <cell r="A51" t="str">
            <v>1.1.1.1.3</v>
          </cell>
          <cell r="B51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C51" t="str">
            <v>M_Che427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U51" t="str">
            <v>нд</v>
          </cell>
          <cell r="LP51">
            <v>198.41859333333335</v>
          </cell>
        </row>
        <row r="67">
          <cell r="A67" t="str">
            <v>1.1.1.4.2</v>
          </cell>
          <cell r="B67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C67" t="str">
            <v>J_Che215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U67" t="str">
            <v>нд</v>
          </cell>
          <cell r="LP67">
            <v>203.54755613301899</v>
          </cell>
        </row>
        <row r="68">
          <cell r="A68" t="str">
            <v>1.1.1.4.2</v>
          </cell>
          <cell r="B68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C68" t="str">
            <v>K_Che259</v>
          </cell>
          <cell r="DI68">
            <v>0</v>
          </cell>
          <cell r="DL68">
            <v>1</v>
          </cell>
          <cell r="DM68">
            <v>7.9649999999999999E-2</v>
          </cell>
          <cell r="DR68">
            <v>0</v>
          </cell>
          <cell r="DU68" t="str">
            <v>По согласованию с Заявителем работы по модернизации перенесены на 2024 год</v>
          </cell>
        </row>
        <row r="69">
          <cell r="A69" t="str">
            <v>1.1.1.4.2</v>
          </cell>
          <cell r="B69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C69" t="str">
            <v>M_Che430</v>
          </cell>
          <cell r="DI69">
            <v>0</v>
          </cell>
          <cell r="DL69">
            <v>1</v>
          </cell>
          <cell r="DM69">
            <v>8.7879308228744499E-2</v>
          </cell>
          <cell r="DU69" t="str">
            <v>Неисполнение договорных обязательств со стороны заявителя.</v>
          </cell>
        </row>
        <row r="70">
          <cell r="A70" t="str">
            <v>1.1.1.4.2</v>
          </cell>
          <cell r="B70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C70" t="str">
            <v>M_Che431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L70">
            <v>2</v>
          </cell>
          <cell r="DM70">
            <v>7.0650363019591298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U70" t="str">
            <v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v>
          </cell>
          <cell r="LP70">
            <v>6.1803905166585702</v>
          </cell>
        </row>
        <row r="71">
          <cell r="A71" t="str">
            <v>1.1.1.4.2</v>
          </cell>
          <cell r="B71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C71" t="str">
            <v>M_Che432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L71">
            <v>2</v>
          </cell>
          <cell r="DM71">
            <v>6.1839055343427196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U71" t="str">
            <v>Мероприятия в части касающейся обязательств сетевой организации выполненны в рамках ППН в декабре 2023 (K_Che300).</v>
          </cell>
          <cell r="LP71">
            <v>5.4095898203013499</v>
          </cell>
        </row>
        <row r="72">
          <cell r="A72" t="str">
            <v>1.1.1.4.2</v>
          </cell>
          <cell r="B7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C72" t="str">
            <v>K_Che296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U72" t="str">
            <v>нд</v>
          </cell>
          <cell r="LP72">
            <v>5.0963300000000009</v>
          </cell>
        </row>
        <row r="73">
          <cell r="A73" t="str">
            <v>1.1.1.4.2</v>
          </cell>
          <cell r="B7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73" t="str">
            <v>K_Che303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U73" t="str">
            <v>нд</v>
          </cell>
          <cell r="LP73">
            <v>5.8166700000000002</v>
          </cell>
        </row>
        <row r="74">
          <cell r="A74" t="str">
            <v>1.1.1.4.2</v>
          </cell>
          <cell r="B7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C74" t="str">
            <v>M_Che423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U74" t="str">
            <v>нд</v>
          </cell>
          <cell r="LP74">
            <v>15.233932500000002</v>
          </cell>
        </row>
        <row r="78">
          <cell r="A78" t="str">
            <v>1.1.2.1.1</v>
          </cell>
          <cell r="B7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C78" t="str">
            <v>K_Che300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U78" t="str">
            <v>нд</v>
          </cell>
          <cell r="LP78">
            <v>8.1666699999999999</v>
          </cell>
        </row>
        <row r="79">
          <cell r="A79" t="str">
            <v>1.1.2.1.1</v>
          </cell>
          <cell r="B7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C79" t="str">
            <v>K_Che304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U79" t="str">
            <v>нд</v>
          </cell>
          <cell r="LP79">
            <v>3.0083299999999999</v>
          </cell>
        </row>
        <row r="83">
          <cell r="A83" t="str">
            <v>1.1.2.2.1</v>
          </cell>
          <cell r="B83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C83" t="str">
            <v>I_Che164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5.6870000000000003</v>
          </cell>
          <cell r="DL83">
            <v>0</v>
          </cell>
          <cell r="DM83">
            <v>94.231469999999931</v>
          </cell>
          <cell r="DN83">
            <v>5.6870000000000003</v>
          </cell>
          <cell r="DO83">
            <v>0</v>
          </cell>
          <cell r="DP83">
            <v>0</v>
          </cell>
          <cell r="DQ83">
            <v>0</v>
          </cell>
          <cell r="DR83">
            <v>91.329798459999992</v>
          </cell>
          <cell r="DU83" t="str">
            <v>нд</v>
          </cell>
          <cell r="LP83">
            <v>164.08069166666661</v>
          </cell>
        </row>
        <row r="84">
          <cell r="A84" t="str">
            <v>1.1.2.2.1</v>
          </cell>
          <cell r="B84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C84" t="str">
            <v>I_Che165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U84" t="str">
            <v>нд</v>
          </cell>
          <cell r="LP84">
            <v>521.05027563794772</v>
          </cell>
        </row>
        <row r="85">
          <cell r="A85" t="str">
            <v>1.1.2.2.1</v>
          </cell>
          <cell r="B85" t="str">
            <v>Реконструкция ВЛ-10кВ Ф-9 ПС 110 "Курчалой" с. Цацан-Юрт, протяженностью 15 км</v>
          </cell>
          <cell r="C85" t="str">
            <v>M_Che445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15</v>
          </cell>
          <cell r="DL85">
            <v>0</v>
          </cell>
          <cell r="DM85">
            <v>22.003461491516251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U85" t="str">
            <v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v>
          </cell>
          <cell r="LP85">
            <v>20.210292677198801</v>
          </cell>
        </row>
        <row r="86">
          <cell r="A86" t="str">
            <v>1.1.2.2.1</v>
          </cell>
          <cell r="B86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C86" t="str">
            <v>M_Che446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U86" t="str">
            <v>нд</v>
          </cell>
          <cell r="LP86">
            <v>36.5845579857384</v>
          </cell>
        </row>
        <row r="89">
          <cell r="A89" t="str">
            <v>1.1.2.3</v>
          </cell>
          <cell r="B89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C89" t="str">
            <v>L_Che381_20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U89" t="str">
            <v>нд</v>
          </cell>
          <cell r="LP89">
            <v>129.92495301286499</v>
          </cell>
        </row>
        <row r="90">
          <cell r="A90" t="str">
            <v>1.1.2.3</v>
          </cell>
          <cell r="B90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C90" t="str">
            <v>L_Che382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U90" t="str">
            <v>нд</v>
          </cell>
          <cell r="LP90">
            <v>855.39145331539942</v>
          </cell>
        </row>
        <row r="91">
          <cell r="A91" t="str">
            <v>1.1.2.3</v>
          </cell>
          <cell r="B91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C91" t="str">
            <v>L_Che384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-12.80880069</v>
          </cell>
          <cell r="DU91" t="str">
            <v xml:space="preserve">Снятие затрат в связи с уменьшением удельной стоимости установки оборудования. Заключено ДС к договору на уменьшение стоимости. </v>
          </cell>
          <cell r="LP91">
            <v>274.43584693746084</v>
          </cell>
        </row>
        <row r="99">
          <cell r="A99" t="str">
            <v>1.1.4</v>
          </cell>
          <cell r="B99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C99" t="str">
            <v>L_Che365_20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U99" t="str">
            <v>нд</v>
          </cell>
          <cell r="LP99">
            <v>31.889344139999999</v>
          </cell>
        </row>
        <row r="100">
          <cell r="A100" t="str">
            <v>1.1.4</v>
          </cell>
          <cell r="B100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C100" t="str">
            <v>L_Che366_20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U100" t="str">
            <v>нд</v>
          </cell>
          <cell r="LP100">
            <v>173.977035062</v>
          </cell>
        </row>
        <row r="101">
          <cell r="A101" t="str">
            <v>1.1.4</v>
          </cell>
          <cell r="B10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C101" t="str">
            <v>L_Che367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U101" t="str">
            <v>нд</v>
          </cell>
          <cell r="LP101">
            <v>112.046985936792</v>
          </cell>
        </row>
        <row r="102">
          <cell r="A102" t="str">
            <v>1.1.4</v>
          </cell>
          <cell r="B10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C102" t="str">
            <v>L_Che368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U102" t="str">
            <v>нд</v>
          </cell>
          <cell r="LP102">
            <v>75.724334728723989</v>
          </cell>
        </row>
        <row r="103">
          <cell r="A103" t="str">
            <v>1.1.4</v>
          </cell>
          <cell r="B10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C103" t="str">
            <v>L_Che369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U103" t="str">
            <v>нд</v>
          </cell>
          <cell r="LP103">
            <v>373.96030491167602</v>
          </cell>
        </row>
        <row r="104">
          <cell r="A104" t="str">
            <v>1.1.4</v>
          </cell>
          <cell r="B10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C104" t="str">
            <v>L_Che370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L104">
            <v>0</v>
          </cell>
          <cell r="DM104">
            <v>0</v>
          </cell>
          <cell r="DN104">
            <v>130.96</v>
          </cell>
          <cell r="DO104">
            <v>7.2830000000000004</v>
          </cell>
          <cell r="DP104">
            <v>0</v>
          </cell>
          <cell r="DQ104">
            <v>0</v>
          </cell>
          <cell r="DR104">
            <v>158.85003633000002</v>
          </cell>
          <cell r="DU104" t="str">
            <v>Обусловлено исполнением мероприятий с опережением графика производства работ.</v>
          </cell>
          <cell r="LP104">
            <v>344.161916879812</v>
          </cell>
        </row>
        <row r="105">
          <cell r="A105" t="str">
            <v>1.1.4</v>
          </cell>
          <cell r="B105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C105" t="str">
            <v>L_Che371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U105" t="str">
            <v>нд</v>
          </cell>
          <cell r="LP105">
            <v>118.03855618558001</v>
          </cell>
        </row>
        <row r="106">
          <cell r="A106" t="str">
            <v>1.1.4</v>
          </cell>
          <cell r="B106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C106" t="str">
            <v>L_Che372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L106">
            <v>0</v>
          </cell>
          <cell r="DM106">
            <v>0</v>
          </cell>
          <cell r="DN106">
            <v>31.722000000000001</v>
          </cell>
          <cell r="DO106">
            <v>1.1160000000000001</v>
          </cell>
          <cell r="DP106">
            <v>0</v>
          </cell>
          <cell r="DQ106">
            <v>0</v>
          </cell>
          <cell r="DR106">
            <v>43.782113989999999</v>
          </cell>
          <cell r="DU106" t="str">
            <v>Обусловлено исполнением мероприятий с опережением графика производства работ.</v>
          </cell>
          <cell r="LP106">
            <v>74.950110315868002</v>
          </cell>
        </row>
        <row r="107">
          <cell r="A107" t="str">
            <v>1.1.4</v>
          </cell>
          <cell r="B107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C107" t="str">
            <v>L_Che373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U107" t="str">
            <v>нд</v>
          </cell>
          <cell r="LP107">
            <v>174.08446530367598</v>
          </cell>
        </row>
        <row r="108">
          <cell r="A108" t="str">
            <v>1.1.4</v>
          </cell>
          <cell r="B108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C108" t="str">
            <v>L_Che374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U108" t="str">
            <v>нд</v>
          </cell>
          <cell r="LP108">
            <v>140.310172309872</v>
          </cell>
        </row>
        <row r="109">
          <cell r="A109" t="str">
            <v>1.1.4</v>
          </cell>
          <cell r="B109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C109" t="str">
            <v>L_Che375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U109" t="str">
            <v>нд</v>
          </cell>
          <cell r="LP109">
            <v>111.74187720514399</v>
          </cell>
        </row>
        <row r="110">
          <cell r="A110" t="str">
            <v>1.1.4</v>
          </cell>
          <cell r="B110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C110" t="str">
            <v>L_Che376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U110" t="str">
            <v>нд</v>
          </cell>
          <cell r="LP110">
            <v>129.06457411881999</v>
          </cell>
        </row>
        <row r="111">
          <cell r="A111" t="str">
            <v>1.1.4</v>
          </cell>
          <cell r="B111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C111" t="str">
            <v>L_Che377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U111" t="str">
            <v>нд</v>
          </cell>
          <cell r="LP111">
            <v>141.634687839376</v>
          </cell>
        </row>
        <row r="112">
          <cell r="A112" t="str">
            <v>1.1.4</v>
          </cell>
          <cell r="B112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C112" t="str">
            <v>L_Che378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L112">
            <v>0</v>
          </cell>
          <cell r="DM112">
            <v>0</v>
          </cell>
          <cell r="DN112">
            <v>107.18</v>
          </cell>
          <cell r="DO112">
            <v>5.16</v>
          </cell>
          <cell r="DP112">
            <v>0</v>
          </cell>
          <cell r="DQ112">
            <v>0</v>
          </cell>
          <cell r="DR112">
            <v>119.65261706</v>
          </cell>
          <cell r="DU112" t="str">
            <v>Обусловлено исполнением мероприятий с опережением графика производства работ.</v>
          </cell>
          <cell r="LP112">
            <v>171.98192827012397</v>
          </cell>
        </row>
        <row r="113">
          <cell r="A113" t="str">
            <v>1.1.4</v>
          </cell>
          <cell r="B113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C113" t="str">
            <v>L_Che379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L113">
            <v>0</v>
          </cell>
          <cell r="DM113">
            <v>0</v>
          </cell>
          <cell r="DN113">
            <v>14.301</v>
          </cell>
          <cell r="DO113">
            <v>0.45</v>
          </cell>
          <cell r="DP113">
            <v>0</v>
          </cell>
          <cell r="DQ113">
            <v>0</v>
          </cell>
          <cell r="DR113">
            <v>20.584281659999998</v>
          </cell>
          <cell r="DU113" t="str">
            <v>Обусловлено исполнением мероприятий с опережением графика производства работ.</v>
          </cell>
          <cell r="LP113">
            <v>55.8063796524347</v>
          </cell>
        </row>
        <row r="114">
          <cell r="A114" t="str">
            <v>1.1.4</v>
          </cell>
          <cell r="B114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C114" t="str">
            <v>L_Che380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U114" t="str">
            <v>нд</v>
          </cell>
          <cell r="LP114">
            <v>91.980210996967713</v>
          </cell>
        </row>
        <row r="117">
          <cell r="A117" t="str">
            <v>1.1.6</v>
          </cell>
          <cell r="B117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C117" t="str">
            <v>F_prj_109108_5385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U117" t="str">
            <v>нд</v>
          </cell>
          <cell r="LP117">
            <v>300.17794601999998</v>
          </cell>
        </row>
        <row r="118">
          <cell r="A118" t="str">
            <v>1.1.6</v>
          </cell>
          <cell r="B118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C118" t="str">
            <v>N_Che461</v>
          </cell>
          <cell r="DI118">
            <v>0</v>
          </cell>
          <cell r="DL118">
            <v>0</v>
          </cell>
          <cell r="DM118">
            <v>0</v>
          </cell>
          <cell r="DU118" t="str">
            <v>нд</v>
          </cell>
        </row>
        <row r="119">
          <cell r="A119" t="str">
            <v>1.1.6</v>
          </cell>
          <cell r="B119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C119" t="str">
            <v>K_Che263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U119" t="str">
            <v>нд</v>
          </cell>
          <cell r="LP119">
            <v>25.202999999999999</v>
          </cell>
        </row>
        <row r="120">
          <cell r="A120" t="str">
            <v>1.1.6</v>
          </cell>
          <cell r="B120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C120" t="str">
            <v>K_Che290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U120" t="str">
            <v>нд</v>
          </cell>
          <cell r="LP120">
            <v>13.408329999999999</v>
          </cell>
        </row>
        <row r="121">
          <cell r="A121" t="str">
            <v>1.1.6</v>
          </cell>
          <cell r="B121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C121" t="str">
            <v>K_Che292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U121" t="str">
            <v>нд</v>
          </cell>
          <cell r="LP121">
            <v>28.035002519999999</v>
          </cell>
        </row>
        <row r="122">
          <cell r="A122" t="str">
            <v>1.1.6</v>
          </cell>
          <cell r="B122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C122" t="str">
            <v>K_Che291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U122" t="str">
            <v>нд</v>
          </cell>
          <cell r="LP122">
            <v>2.8666700000000001</v>
          </cell>
        </row>
        <row r="123">
          <cell r="A123" t="str">
            <v>1.1.6</v>
          </cell>
          <cell r="B123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C123" t="str">
            <v>K_Che293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U123" t="str">
            <v>нд</v>
          </cell>
          <cell r="LP123">
            <v>15.616670000000003</v>
          </cell>
        </row>
        <row r="124">
          <cell r="A124" t="str">
            <v>1.1.6</v>
          </cell>
          <cell r="B124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C124" t="str">
            <v>K_Che294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U124" t="str">
            <v>нд</v>
          </cell>
          <cell r="LP124">
            <v>43.024393919999994</v>
          </cell>
        </row>
        <row r="125">
          <cell r="A125" t="str">
            <v>1.1.6</v>
          </cell>
          <cell r="B125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C125" t="str">
            <v>K_Che295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U125" t="str">
            <v>нд</v>
          </cell>
          <cell r="LP125">
            <v>3.1083299999999996</v>
          </cell>
        </row>
        <row r="126">
          <cell r="A126" t="str">
            <v>1.1.6</v>
          </cell>
          <cell r="B126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C126" t="str">
            <v>K_Che297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U126" t="str">
            <v>нд</v>
          </cell>
          <cell r="LP126">
            <v>12.533329999999999</v>
          </cell>
        </row>
        <row r="127">
          <cell r="A127" t="str">
            <v>1.1.6</v>
          </cell>
          <cell r="B127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C127" t="str">
            <v>K_Che298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U127" t="str">
            <v>нд</v>
          </cell>
          <cell r="LP127">
            <v>6.5916699999999997</v>
          </cell>
        </row>
        <row r="128">
          <cell r="A128" t="str">
            <v>1.1.6</v>
          </cell>
          <cell r="B128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C128" t="str">
            <v>K_Che299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U128" t="str">
            <v>нд</v>
          </cell>
          <cell r="LP128">
            <v>10.41886</v>
          </cell>
        </row>
        <row r="129">
          <cell r="A129" t="str">
            <v>1.1.6</v>
          </cell>
          <cell r="B129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C129" t="str">
            <v>K_Che301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U129" t="str">
            <v>нд</v>
          </cell>
          <cell r="LP129">
            <v>0.89166999999999996</v>
          </cell>
        </row>
        <row r="130">
          <cell r="A130" t="str">
            <v>1.1.6</v>
          </cell>
          <cell r="B130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C130" t="str">
            <v>K_Che302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U130" t="str">
            <v>нд</v>
          </cell>
          <cell r="LP130">
            <v>7.2209700000000003</v>
          </cell>
        </row>
        <row r="131">
          <cell r="A131" t="str">
            <v>1.1.6</v>
          </cell>
          <cell r="B131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C131" t="str">
            <v>K_Che305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U131" t="str">
            <v>нд</v>
          </cell>
          <cell r="LP131">
            <v>9.0916700000000006</v>
          </cell>
        </row>
        <row r="132">
          <cell r="A132" t="str">
            <v>1.1.6</v>
          </cell>
          <cell r="B132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C132" t="str">
            <v>K_Che306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U132" t="str">
            <v>нд</v>
          </cell>
          <cell r="LP132">
            <v>5.7123800000000005</v>
          </cell>
        </row>
        <row r="133">
          <cell r="A133" t="str">
            <v>1.1.6</v>
          </cell>
          <cell r="B133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C133" t="str">
            <v>K_Che307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U133" t="str">
            <v>нд</v>
          </cell>
          <cell r="LP133">
            <v>0.71051999999999993</v>
          </cell>
        </row>
        <row r="134">
          <cell r="A134" t="str">
            <v>1.1.6</v>
          </cell>
          <cell r="B134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C134" t="str">
            <v>K_Che308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U134" t="str">
            <v>нд</v>
          </cell>
          <cell r="LP134">
            <v>6.4916700000000001</v>
          </cell>
        </row>
        <row r="135">
          <cell r="A135" t="str">
            <v>1.1.6</v>
          </cell>
          <cell r="B135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C135" t="str">
            <v>K_Che309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U135" t="str">
            <v>нд</v>
          </cell>
          <cell r="LP135">
            <v>6.0583299999999998</v>
          </cell>
        </row>
        <row r="136">
          <cell r="A136" t="str">
            <v>1.1.6</v>
          </cell>
          <cell r="B136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C136" t="str">
            <v>K_Che310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U136" t="str">
            <v>нд</v>
          </cell>
          <cell r="LP136">
            <v>9.2279900000000001</v>
          </cell>
        </row>
        <row r="137">
          <cell r="A137" t="str">
            <v>1.1.6</v>
          </cell>
          <cell r="B137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C137" t="str">
            <v>K_Che311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U137" t="str">
            <v>нд</v>
          </cell>
          <cell r="LP137">
            <v>11.725</v>
          </cell>
        </row>
        <row r="138">
          <cell r="A138" t="str">
            <v>1.1.6</v>
          </cell>
          <cell r="B138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C138" t="str">
            <v>K_Che312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U138" t="str">
            <v>нд</v>
          </cell>
          <cell r="LP138">
            <v>4.375</v>
          </cell>
        </row>
        <row r="139">
          <cell r="A139" t="str">
            <v>1.1.6</v>
          </cell>
          <cell r="B139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C139" t="str">
            <v>K_Che313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U139" t="str">
            <v>нд</v>
          </cell>
          <cell r="LP139">
            <v>3.77536</v>
          </cell>
        </row>
        <row r="140">
          <cell r="A140" t="str">
            <v>1.1.6</v>
          </cell>
          <cell r="B140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C140" t="str">
            <v>K_Che314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U140" t="str">
            <v>нд</v>
          </cell>
          <cell r="LP140">
            <v>6.9249999999999998</v>
          </cell>
        </row>
        <row r="141">
          <cell r="A141" t="str">
            <v>1.1.6</v>
          </cell>
          <cell r="B141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C141" t="str">
            <v>K_Che315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U141" t="str">
            <v>нд</v>
          </cell>
          <cell r="LP141">
            <v>3.6333299999999999</v>
          </cell>
        </row>
        <row r="142">
          <cell r="A142" t="str">
            <v>1.1.6</v>
          </cell>
          <cell r="B142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C142" t="str">
            <v>K_Che316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U142" t="str">
            <v>нд</v>
          </cell>
          <cell r="LP142">
            <v>1.65463</v>
          </cell>
        </row>
        <row r="143">
          <cell r="A143" t="str">
            <v>1.1.6</v>
          </cell>
          <cell r="B143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C143" t="str">
            <v>K_Che317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U143" t="str">
            <v>нд</v>
          </cell>
          <cell r="LP143">
            <v>4.1578499999999998</v>
          </cell>
        </row>
        <row r="144">
          <cell r="A144" t="str">
            <v>1.1.6</v>
          </cell>
          <cell r="B144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C144" t="str">
            <v>K_Che318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U144" t="str">
            <v>нд</v>
          </cell>
          <cell r="LP144">
            <v>3.7426700000000004</v>
          </cell>
        </row>
        <row r="145">
          <cell r="A145" t="str">
            <v>1.1.6</v>
          </cell>
          <cell r="B145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C145" t="str">
            <v>K_Che319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U145" t="str">
            <v>нд</v>
          </cell>
          <cell r="LP145">
            <v>4.4186600000000009</v>
          </cell>
        </row>
        <row r="146">
          <cell r="A146" t="str">
            <v>1.1.6</v>
          </cell>
          <cell r="B146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C146" t="str">
            <v>K_Che320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U146" t="str">
            <v>нд</v>
          </cell>
          <cell r="LP146">
            <v>2.1166700000000001</v>
          </cell>
        </row>
        <row r="147">
          <cell r="A147" t="str">
            <v>1.1.6</v>
          </cell>
          <cell r="B147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C147" t="str">
            <v>K_Che321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U147" t="str">
            <v>нд</v>
          </cell>
          <cell r="LP147">
            <v>1.5147999999999997</v>
          </cell>
        </row>
        <row r="148">
          <cell r="A148" t="str">
            <v>1.1.6</v>
          </cell>
          <cell r="B148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C148" t="str">
            <v>K_Che322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U148" t="str">
            <v>нд</v>
          </cell>
          <cell r="LP148">
            <v>1.2588699999999999</v>
          </cell>
        </row>
        <row r="149">
          <cell r="A149" t="str">
            <v>1.1.6</v>
          </cell>
          <cell r="B149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C149" t="str">
            <v>K_Che323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U149" t="str">
            <v>нд</v>
          </cell>
          <cell r="LP149">
            <v>1.01962</v>
          </cell>
        </row>
        <row r="150">
          <cell r="A150" t="str">
            <v>1.1.6</v>
          </cell>
          <cell r="B150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C150" t="str">
            <v>K_Che324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U150" t="str">
            <v>нд</v>
          </cell>
          <cell r="LP150">
            <v>9.5969699999999989</v>
          </cell>
        </row>
        <row r="151">
          <cell r="A151" t="str">
            <v>1.1.6</v>
          </cell>
          <cell r="B151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C151" t="str">
            <v>K_Che325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U151" t="str">
            <v>нд</v>
          </cell>
          <cell r="LP151">
            <v>12.991670000000001</v>
          </cell>
        </row>
        <row r="152">
          <cell r="A152" t="str">
            <v>1.1.6</v>
          </cell>
          <cell r="B152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C152" t="str">
            <v>K_Che326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U152" t="str">
            <v>нд</v>
          </cell>
          <cell r="LP152">
            <v>7.8166700000000002</v>
          </cell>
        </row>
        <row r="153">
          <cell r="A153" t="str">
            <v>1.1.6</v>
          </cell>
          <cell r="B153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C153" t="str">
            <v>K_Che327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U153" t="str">
            <v>нд</v>
          </cell>
          <cell r="LP153">
            <v>5.8083299999999989</v>
          </cell>
        </row>
        <row r="154">
          <cell r="A154" t="str">
            <v>1.1.6</v>
          </cell>
          <cell r="B154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C154" t="str">
            <v>K_Che328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U154" t="str">
            <v>нд</v>
          </cell>
          <cell r="LP154">
            <v>10.25</v>
          </cell>
        </row>
        <row r="155">
          <cell r="A155" t="str">
            <v>1.1.6</v>
          </cell>
          <cell r="B155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C155" t="str">
            <v>K_Che329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U155" t="str">
            <v>нд</v>
          </cell>
          <cell r="LP155">
            <v>11.399999999999999</v>
          </cell>
        </row>
        <row r="156">
          <cell r="A156" t="str">
            <v>1.1.6</v>
          </cell>
          <cell r="B156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C156" t="str">
            <v>K_Che330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U156" t="str">
            <v>нд</v>
          </cell>
          <cell r="LP156">
            <v>7.4583300000000001</v>
          </cell>
        </row>
        <row r="157">
          <cell r="A157" t="str">
            <v>1.1.6</v>
          </cell>
          <cell r="B157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C157" t="str">
            <v>K_Che332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U157" t="str">
            <v>нд</v>
          </cell>
          <cell r="LP157">
            <v>7.5583299999999998</v>
          </cell>
        </row>
        <row r="158">
          <cell r="A158" t="str">
            <v>1.1.6</v>
          </cell>
          <cell r="B158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C158" t="str">
            <v>K_Che333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U158" t="str">
            <v>нд</v>
          </cell>
          <cell r="LP158">
            <v>6.7249999999999996</v>
          </cell>
        </row>
        <row r="159">
          <cell r="A159" t="str">
            <v>1.1.6</v>
          </cell>
          <cell r="B159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C159" t="str">
            <v>K_Che334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U159" t="str">
            <v>нд</v>
          </cell>
          <cell r="LP159">
            <v>5.80314</v>
          </cell>
        </row>
        <row r="160">
          <cell r="A160" t="str">
            <v>1.1.6</v>
          </cell>
          <cell r="B160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C160" t="str">
            <v>K_Che335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U160" t="str">
            <v>нд</v>
          </cell>
          <cell r="LP160">
            <v>11.54167</v>
          </cell>
        </row>
        <row r="161">
          <cell r="A161" t="str">
            <v>1.1.6</v>
          </cell>
          <cell r="B161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C161" t="str">
            <v>K_Che336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U161" t="str">
            <v>нд</v>
          </cell>
          <cell r="LP161">
            <v>4.3710000000000004</v>
          </cell>
        </row>
        <row r="162">
          <cell r="A162" t="str">
            <v>1.1.6</v>
          </cell>
          <cell r="B162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C162" t="str">
            <v>K_Che337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U162" t="str">
            <v>нд</v>
          </cell>
          <cell r="LP162">
            <v>2.4166699999999999</v>
          </cell>
        </row>
        <row r="163">
          <cell r="A163" t="str">
            <v>1.1.6</v>
          </cell>
          <cell r="B163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C163" t="str">
            <v>K_Che338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U163" t="str">
            <v>нд</v>
          </cell>
          <cell r="LP163">
            <v>12.224639999999999</v>
          </cell>
        </row>
        <row r="164">
          <cell r="A164" t="str">
            <v>1.1.6</v>
          </cell>
          <cell r="B164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C164" t="str">
            <v>K_Che339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U164" t="str">
            <v>нд</v>
          </cell>
          <cell r="LP164">
            <v>4.2045900000000005</v>
          </cell>
        </row>
        <row r="165">
          <cell r="A165" t="str">
            <v>1.1.6</v>
          </cell>
          <cell r="B165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C165" t="str">
            <v>K_Che340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U165" t="str">
            <v>нд</v>
          </cell>
          <cell r="LP165">
            <v>6.0493600000000001</v>
          </cell>
        </row>
        <row r="166">
          <cell r="A166" t="str">
            <v>1.1.6</v>
          </cell>
          <cell r="B166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C166" t="str">
            <v>K_Che341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U166" t="str">
            <v>нд</v>
          </cell>
          <cell r="LP166">
            <v>3.4199299999999999</v>
          </cell>
        </row>
        <row r="167">
          <cell r="A167" t="str">
            <v>1.1.6</v>
          </cell>
          <cell r="B167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C167" t="str">
            <v>K_Che342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U167" t="str">
            <v>нд</v>
          </cell>
          <cell r="LP167">
            <v>1.4857100000000001</v>
          </cell>
        </row>
        <row r="168">
          <cell r="A168" t="str">
            <v>1.1.6</v>
          </cell>
          <cell r="B168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C168" t="str">
            <v>K_Che343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U168" t="str">
            <v>нд</v>
          </cell>
          <cell r="LP168">
            <v>3.1564299999999994</v>
          </cell>
        </row>
        <row r="169">
          <cell r="A169" t="str">
            <v>1.1.6</v>
          </cell>
          <cell r="B169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C169" t="str">
            <v>K_Che344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U169" t="str">
            <v>нд</v>
          </cell>
          <cell r="LP169">
            <v>1.0848499999999999</v>
          </cell>
        </row>
        <row r="170">
          <cell r="A170" t="str">
            <v>1.1.6</v>
          </cell>
          <cell r="B170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C170" t="str">
            <v>K_Che345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U170" t="str">
            <v>нд</v>
          </cell>
          <cell r="LP170">
            <v>3.0119800000000003</v>
          </cell>
        </row>
        <row r="171">
          <cell r="A171" t="str">
            <v>1.1.6</v>
          </cell>
          <cell r="B171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C171" t="str">
            <v>K_Che346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U171" t="str">
            <v>нд</v>
          </cell>
          <cell r="LP171">
            <v>2.90896</v>
          </cell>
        </row>
        <row r="172">
          <cell r="A172" t="str">
            <v>1.1.6</v>
          </cell>
          <cell r="B172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C172" t="str">
            <v>K_Che347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U172" t="str">
            <v>нд</v>
          </cell>
          <cell r="LP172">
            <v>3.28037</v>
          </cell>
        </row>
        <row r="173">
          <cell r="A173" t="str">
            <v>1.1.6</v>
          </cell>
          <cell r="B173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C173" t="str">
            <v>K_Che348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U173" t="str">
            <v>нд</v>
          </cell>
          <cell r="LP173">
            <v>3.6899199999999999</v>
          </cell>
        </row>
        <row r="174">
          <cell r="A174" t="str">
            <v>1.1.6</v>
          </cell>
          <cell r="B174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C174" t="str">
            <v>K_Che349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U174" t="str">
            <v>нд</v>
          </cell>
          <cell r="LP174">
            <v>14.73405</v>
          </cell>
        </row>
        <row r="175">
          <cell r="A175" t="str">
            <v>1.1.6</v>
          </cell>
          <cell r="B175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C175" t="str">
            <v>K_Che350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U175" t="str">
            <v>нд</v>
          </cell>
          <cell r="LP175">
            <v>8.0749999999999993</v>
          </cell>
        </row>
        <row r="176">
          <cell r="A176" t="str">
            <v>1.1.6</v>
          </cell>
          <cell r="B176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C176" t="str">
            <v>K_Che351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U176" t="str">
            <v>нд</v>
          </cell>
          <cell r="LP176">
            <v>7.8497299999999992</v>
          </cell>
        </row>
        <row r="177">
          <cell r="A177" t="str">
            <v>1.1.6</v>
          </cell>
          <cell r="B177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C177" t="str">
            <v>K_Che352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U177" t="str">
            <v>нд</v>
          </cell>
          <cell r="LP177">
            <v>14.508330000000001</v>
          </cell>
        </row>
        <row r="178">
          <cell r="A178" t="str">
            <v>1.1.6</v>
          </cell>
          <cell r="B178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C178" t="str">
            <v>K_Che353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U178" t="str">
            <v>нд</v>
          </cell>
          <cell r="LP178">
            <v>776.53381000000002</v>
          </cell>
        </row>
        <row r="179">
          <cell r="A179" t="str">
            <v>1.1.6</v>
          </cell>
          <cell r="B179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C179" t="str">
            <v>M_Che433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U179" t="str">
            <v>нд</v>
          </cell>
          <cell r="LP179">
            <v>17.916666673000002</v>
          </cell>
        </row>
        <row r="180">
          <cell r="A180" t="str">
            <v>1.1.6</v>
          </cell>
          <cell r="B180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C180" t="str">
            <v>M_Che434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U180" t="str">
            <v>нд</v>
          </cell>
          <cell r="LP180">
            <v>12.75</v>
          </cell>
        </row>
        <row r="181">
          <cell r="A181" t="str">
            <v>1.1.6</v>
          </cell>
          <cell r="B181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C181" t="str">
            <v>M_Che437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U181" t="str">
            <v>нд</v>
          </cell>
          <cell r="LP181">
            <v>31.653305</v>
          </cell>
        </row>
        <row r="182">
          <cell r="A182" t="str">
            <v>1.1.6</v>
          </cell>
          <cell r="B182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C182" t="str">
            <v>M_Che438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U182" t="str">
            <v>нд</v>
          </cell>
          <cell r="LP182">
            <v>19.368350880000001</v>
          </cell>
        </row>
        <row r="183">
          <cell r="A183" t="str">
            <v>1.1.6</v>
          </cell>
          <cell r="B183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C183" t="str">
            <v>M_Che439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U183" t="str">
            <v>нд</v>
          </cell>
          <cell r="LP183">
            <v>19.841669999999997</v>
          </cell>
        </row>
        <row r="184">
          <cell r="A184" t="str">
            <v>1.1.6</v>
          </cell>
          <cell r="B184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C184" t="str">
            <v>M_Che443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U184" t="str">
            <v>нд</v>
          </cell>
          <cell r="LP184">
            <v>0.60593333333333321</v>
          </cell>
        </row>
        <row r="185">
          <cell r="A185" t="str">
            <v>1.1.6</v>
          </cell>
          <cell r="B185" t="str">
            <v>Приобретение акустического поискового прибора -2 шт.</v>
          </cell>
          <cell r="C185" t="str">
            <v>M_Che450_22</v>
          </cell>
          <cell r="CE185" t="str">
            <v>нд</v>
          </cell>
          <cell r="CF185" t="str">
            <v>нд</v>
          </cell>
          <cell r="CG185" t="str">
            <v>нд</v>
          </cell>
          <cell r="CH185" t="str">
            <v>нд</v>
          </cell>
          <cell r="CI185" t="str">
            <v>нд</v>
          </cell>
          <cell r="CJ185">
            <v>0</v>
          </cell>
          <cell r="CK185">
            <v>0</v>
          </cell>
          <cell r="CL185">
            <v>0</v>
          </cell>
          <cell r="CM185">
            <v>2</v>
          </cell>
          <cell r="CN185">
            <v>0.46</v>
          </cell>
          <cell r="CO185" t="str">
            <v>нд</v>
          </cell>
          <cell r="CP185" t="str">
            <v>нд</v>
          </cell>
          <cell r="CQ185" t="str">
            <v>нд</v>
          </cell>
          <cell r="CR185" t="str">
            <v>нд</v>
          </cell>
          <cell r="CS185" t="str">
            <v>нд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 t="str">
            <v>нд</v>
          </cell>
          <cell r="CZ185" t="str">
            <v>нд</v>
          </cell>
          <cell r="DA185" t="str">
            <v>нд</v>
          </cell>
          <cell r="DB185" t="str">
            <v>нд</v>
          </cell>
          <cell r="DC185" t="str">
            <v>нд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 t="str">
            <v>нд</v>
          </cell>
          <cell r="DJ185" t="str">
            <v>нд</v>
          </cell>
          <cell r="DK185" t="str">
            <v>нд</v>
          </cell>
          <cell r="DL185" t="str">
            <v>нд</v>
          </cell>
          <cell r="DM185" t="str">
            <v>нд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U185" t="str">
            <v>Перевод на основные фонды оборудования приобретенного в 2022 году в целях укомплектования рабочих бригад</v>
          </cell>
          <cell r="LP185" t="str">
            <v>нд</v>
          </cell>
        </row>
        <row r="186">
          <cell r="A186" t="str">
            <v>1.1.6</v>
          </cell>
          <cell r="B186" t="str">
            <v>Приобретение аппарата высоковольтного - 1 шт.</v>
          </cell>
          <cell r="C186" t="str">
            <v>M_Che451_22</v>
          </cell>
          <cell r="CE186" t="str">
            <v>нд</v>
          </cell>
          <cell r="CF186" t="str">
            <v>нд</v>
          </cell>
          <cell r="CG186" t="str">
            <v>нд</v>
          </cell>
          <cell r="CH186" t="str">
            <v>нд</v>
          </cell>
          <cell r="CI186" t="str">
            <v>нд</v>
          </cell>
          <cell r="CJ186">
            <v>0</v>
          </cell>
          <cell r="CK186">
            <v>0</v>
          </cell>
          <cell r="CL186">
            <v>0</v>
          </cell>
          <cell r="CM186">
            <v>1</v>
          </cell>
          <cell r="CN186">
            <v>1.2128000000000001</v>
          </cell>
          <cell r="CO186" t="str">
            <v>нд</v>
          </cell>
          <cell r="CP186" t="str">
            <v>нд</v>
          </cell>
          <cell r="CQ186" t="str">
            <v>нд</v>
          </cell>
          <cell r="CR186" t="str">
            <v>нд</v>
          </cell>
          <cell r="CS186" t="str">
            <v>нд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 t="str">
            <v>нд</v>
          </cell>
          <cell r="CZ186" t="str">
            <v>нд</v>
          </cell>
          <cell r="DA186" t="str">
            <v>нд</v>
          </cell>
          <cell r="DB186" t="str">
            <v>нд</v>
          </cell>
          <cell r="DC186" t="str">
            <v>нд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 t="str">
            <v>нд</v>
          </cell>
          <cell r="DJ186" t="str">
            <v>нд</v>
          </cell>
          <cell r="DK186" t="str">
            <v>нд</v>
          </cell>
          <cell r="DL186" t="str">
            <v>нд</v>
          </cell>
          <cell r="DM186" t="str">
            <v>нд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U186" t="str">
            <v>Перевод на основные фонды оборудования приобретенного в 2022 году в целях укомплектования рабочих бригад</v>
          </cell>
          <cell r="LP186" t="str">
            <v>нд</v>
          </cell>
        </row>
        <row r="187">
          <cell r="A187" t="str">
            <v>1.1.6</v>
          </cell>
          <cell r="B187" t="str">
            <v>Приобретение аппарата высоковольтного испытательного в пластиковом корпусе - 1 шт.</v>
          </cell>
          <cell r="C187" t="str">
            <v>M_Che452_22</v>
          </cell>
          <cell r="CE187" t="str">
            <v>нд</v>
          </cell>
          <cell r="CF187" t="str">
            <v>нд</v>
          </cell>
          <cell r="CG187" t="str">
            <v>нд</v>
          </cell>
          <cell r="CH187" t="str">
            <v>нд</v>
          </cell>
          <cell r="CI187" t="str">
            <v>нд</v>
          </cell>
          <cell r="CJ187">
            <v>0</v>
          </cell>
          <cell r="CK187">
            <v>0</v>
          </cell>
          <cell r="CL187">
            <v>0</v>
          </cell>
          <cell r="CM187">
            <v>1</v>
          </cell>
          <cell r="CN187">
            <v>0.29575000000000001</v>
          </cell>
          <cell r="CO187" t="str">
            <v>нд</v>
          </cell>
          <cell r="CP187" t="str">
            <v>нд</v>
          </cell>
          <cell r="CQ187" t="str">
            <v>нд</v>
          </cell>
          <cell r="CR187" t="str">
            <v>нд</v>
          </cell>
          <cell r="CS187" t="str">
            <v>нд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 t="str">
            <v>нд</v>
          </cell>
          <cell r="CZ187" t="str">
            <v>нд</v>
          </cell>
          <cell r="DA187" t="str">
            <v>нд</v>
          </cell>
          <cell r="DB187" t="str">
            <v>нд</v>
          </cell>
          <cell r="DC187" t="str">
            <v>нд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 t="str">
            <v>нд</v>
          </cell>
          <cell r="DJ187" t="str">
            <v>нд</v>
          </cell>
          <cell r="DK187" t="str">
            <v>нд</v>
          </cell>
          <cell r="DL187" t="str">
            <v>нд</v>
          </cell>
          <cell r="DM187" t="str">
            <v>нд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U187" t="str">
            <v>Перевод на основные фонды оборудования приобретенного в 2022 году в целях укомплектования рабочих бригад</v>
          </cell>
          <cell r="LP187" t="str">
            <v>нд</v>
          </cell>
        </row>
        <row r="188">
          <cell r="A188" t="str">
            <v>1.1.6</v>
          </cell>
          <cell r="B188" t="str">
            <v>Приобретение аппарата прожига кабеля - 2 шт.</v>
          </cell>
          <cell r="C188" t="str">
            <v>M_Che453_22</v>
          </cell>
          <cell r="CE188" t="str">
            <v>нд</v>
          </cell>
          <cell r="CF188" t="str">
            <v>нд</v>
          </cell>
          <cell r="CG188" t="str">
            <v>нд</v>
          </cell>
          <cell r="CH188" t="str">
            <v>нд</v>
          </cell>
          <cell r="CI188" t="str">
            <v>нд</v>
          </cell>
          <cell r="CJ188">
            <v>0</v>
          </cell>
          <cell r="CK188">
            <v>0</v>
          </cell>
          <cell r="CL188">
            <v>0</v>
          </cell>
          <cell r="CM188">
            <v>2</v>
          </cell>
          <cell r="CN188">
            <v>1.2158</v>
          </cell>
          <cell r="CO188" t="str">
            <v>нд</v>
          </cell>
          <cell r="CP188" t="str">
            <v>нд</v>
          </cell>
          <cell r="CQ188" t="str">
            <v>нд</v>
          </cell>
          <cell r="CR188" t="str">
            <v>нд</v>
          </cell>
          <cell r="CS188" t="str">
            <v>нд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 t="str">
            <v>нд</v>
          </cell>
          <cell r="CZ188" t="str">
            <v>нд</v>
          </cell>
          <cell r="DA188" t="str">
            <v>нд</v>
          </cell>
          <cell r="DB188" t="str">
            <v>нд</v>
          </cell>
          <cell r="DC188" t="str">
            <v>нд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 t="str">
            <v>нд</v>
          </cell>
          <cell r="DJ188" t="str">
            <v>нд</v>
          </cell>
          <cell r="DK188" t="str">
            <v>нд</v>
          </cell>
          <cell r="DL188" t="str">
            <v>нд</v>
          </cell>
          <cell r="DM188" t="str">
            <v>нд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U188" t="str">
            <v>Перевод на основные фонды оборудования приобретенного в 2022 году в целях укомплектования рабочих бригад</v>
          </cell>
          <cell r="LP188" t="str">
            <v>нд</v>
          </cell>
        </row>
        <row r="189">
          <cell r="A189" t="str">
            <v>1.1.6</v>
          </cell>
          <cell r="B189" t="str">
            <v>Приобретение вольтамперфазометра ВФМ-3 - 8 шт.</v>
          </cell>
          <cell r="C189" t="str">
            <v>M_Che454_22</v>
          </cell>
          <cell r="CE189" t="str">
            <v>нд</v>
          </cell>
          <cell r="CF189" t="str">
            <v>нд</v>
          </cell>
          <cell r="CG189" t="str">
            <v>нд</v>
          </cell>
          <cell r="CH189" t="str">
            <v>нд</v>
          </cell>
          <cell r="CI189" t="str">
            <v>нд</v>
          </cell>
          <cell r="CJ189">
            <v>0</v>
          </cell>
          <cell r="CK189">
            <v>0</v>
          </cell>
          <cell r="CL189">
            <v>0</v>
          </cell>
          <cell r="CM189">
            <v>8</v>
          </cell>
          <cell r="CN189">
            <v>1.018964</v>
          </cell>
          <cell r="CO189" t="str">
            <v>нд</v>
          </cell>
          <cell r="CP189" t="str">
            <v>нд</v>
          </cell>
          <cell r="CQ189" t="str">
            <v>нд</v>
          </cell>
          <cell r="CR189" t="str">
            <v>нд</v>
          </cell>
          <cell r="CS189" t="str">
            <v>нд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 t="str">
            <v>нд</v>
          </cell>
          <cell r="CZ189" t="str">
            <v>нд</v>
          </cell>
          <cell r="DA189" t="str">
            <v>нд</v>
          </cell>
          <cell r="DB189" t="str">
            <v>нд</v>
          </cell>
          <cell r="DC189" t="str">
            <v>нд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 t="str">
            <v>нд</v>
          </cell>
          <cell r="DJ189" t="str">
            <v>нд</v>
          </cell>
          <cell r="DK189" t="str">
            <v>нд</v>
          </cell>
          <cell r="DL189" t="str">
            <v>нд</v>
          </cell>
          <cell r="DM189" t="str">
            <v>нд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U189" t="str">
            <v>Перевод на основные фонды оборудования приобретенного в 2022 году в целях укомплектования рабочих бригад</v>
          </cell>
          <cell r="LP189" t="str">
            <v>нд</v>
          </cell>
        </row>
        <row r="190">
          <cell r="A190" t="str">
            <v>1.1.6</v>
          </cell>
          <cell r="B190" t="str">
            <v>Приобретение прибора для измерения тока проводимости ОПН без отключения - 1 шт.</v>
          </cell>
          <cell r="C190" t="str">
            <v>M_Che455_22</v>
          </cell>
          <cell r="CE190" t="str">
            <v>нд</v>
          </cell>
          <cell r="CF190" t="str">
            <v>нд</v>
          </cell>
          <cell r="CG190" t="str">
            <v>нд</v>
          </cell>
          <cell r="CH190" t="str">
            <v>нд</v>
          </cell>
          <cell r="CI190" t="str">
            <v>нд</v>
          </cell>
          <cell r="CJ190">
            <v>0</v>
          </cell>
          <cell r="CK190">
            <v>0</v>
          </cell>
          <cell r="CL190">
            <v>0</v>
          </cell>
          <cell r="CM190">
            <v>1</v>
          </cell>
          <cell r="CN190">
            <v>0.12114999999999999</v>
          </cell>
          <cell r="CO190" t="str">
            <v>нд</v>
          </cell>
          <cell r="CP190" t="str">
            <v>нд</v>
          </cell>
          <cell r="CQ190" t="str">
            <v>нд</v>
          </cell>
          <cell r="CR190" t="str">
            <v>нд</v>
          </cell>
          <cell r="CS190" t="str">
            <v>нд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 t="str">
            <v>нд</v>
          </cell>
          <cell r="CZ190" t="str">
            <v>нд</v>
          </cell>
          <cell r="DA190" t="str">
            <v>нд</v>
          </cell>
          <cell r="DB190" t="str">
            <v>нд</v>
          </cell>
          <cell r="DC190" t="str">
            <v>нд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 t="str">
            <v>нд</v>
          </cell>
          <cell r="DJ190" t="str">
            <v>нд</v>
          </cell>
          <cell r="DK190" t="str">
            <v>нд</v>
          </cell>
          <cell r="DL190" t="str">
            <v>нд</v>
          </cell>
          <cell r="DM190" t="str">
            <v>нд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U190" t="str">
            <v>Перевод на основные фонды оборудования приобретенного в 2022 году в целях укомплектования рабочих бригад</v>
          </cell>
          <cell r="LP190" t="str">
            <v>нд</v>
          </cell>
        </row>
        <row r="191">
          <cell r="A191" t="str">
            <v>1.1.6</v>
          </cell>
          <cell r="B191" t="str">
            <v>Приобретение прибора энергетика многофункционального Энергомера CE602M-400K - 2 шт.</v>
          </cell>
          <cell r="C191" t="str">
            <v>M_Che456_22</v>
          </cell>
          <cell r="CE191" t="str">
            <v>нд</v>
          </cell>
          <cell r="CF191" t="str">
            <v>нд</v>
          </cell>
          <cell r="CG191" t="str">
            <v>нд</v>
          </cell>
          <cell r="CH191" t="str">
            <v>нд</v>
          </cell>
          <cell r="CI191" t="str">
            <v>нд</v>
          </cell>
          <cell r="CJ191">
            <v>0</v>
          </cell>
          <cell r="CK191">
            <v>0</v>
          </cell>
          <cell r="CL191">
            <v>0</v>
          </cell>
          <cell r="CM191">
            <v>2</v>
          </cell>
          <cell r="CN191">
            <v>0.73247768000000002</v>
          </cell>
          <cell r="CO191" t="str">
            <v>нд</v>
          </cell>
          <cell r="CP191" t="str">
            <v>нд</v>
          </cell>
          <cell r="CQ191" t="str">
            <v>нд</v>
          </cell>
          <cell r="CR191" t="str">
            <v>нд</v>
          </cell>
          <cell r="CS191" t="str">
            <v>нд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 t="str">
            <v>нд</v>
          </cell>
          <cell r="CZ191" t="str">
            <v>нд</v>
          </cell>
          <cell r="DA191" t="str">
            <v>нд</v>
          </cell>
          <cell r="DB191" t="str">
            <v>нд</v>
          </cell>
          <cell r="DC191" t="str">
            <v>нд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 t="str">
            <v>нд</v>
          </cell>
          <cell r="DJ191" t="str">
            <v>нд</v>
          </cell>
          <cell r="DK191" t="str">
            <v>нд</v>
          </cell>
          <cell r="DL191" t="str">
            <v>нд</v>
          </cell>
          <cell r="DM191" t="str">
            <v>нд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U191" t="str">
            <v>Перевод на основные фонды оборудования приобретенного в 2022 году в целях укомплектования рабочих бригад</v>
          </cell>
          <cell r="LP191" t="str">
            <v>нд</v>
          </cell>
        </row>
        <row r="192">
          <cell r="A192" t="str">
            <v>1.1.6</v>
          </cell>
          <cell r="B192" t="str">
            <v>Приобретение рефлекометра импульсного - 2 шт.</v>
          </cell>
          <cell r="C192" t="str">
            <v>M_Che457_22</v>
          </cell>
          <cell r="CE192" t="str">
            <v>нд</v>
          </cell>
          <cell r="CF192" t="str">
            <v>нд</v>
          </cell>
          <cell r="CG192" t="str">
            <v>нд</v>
          </cell>
          <cell r="CH192" t="str">
            <v>нд</v>
          </cell>
          <cell r="CI192" t="str">
            <v>нд</v>
          </cell>
          <cell r="CJ192">
            <v>0</v>
          </cell>
          <cell r="CK192">
            <v>0</v>
          </cell>
          <cell r="CL192">
            <v>0</v>
          </cell>
          <cell r="CM192">
            <v>2</v>
          </cell>
          <cell r="CN192">
            <v>0.36199999999999999</v>
          </cell>
          <cell r="CO192" t="str">
            <v>нд</v>
          </cell>
          <cell r="CP192" t="str">
            <v>нд</v>
          </cell>
          <cell r="CQ192" t="str">
            <v>нд</v>
          </cell>
          <cell r="CR192" t="str">
            <v>нд</v>
          </cell>
          <cell r="CS192" t="str">
            <v>нд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 t="str">
            <v>нд</v>
          </cell>
          <cell r="CZ192" t="str">
            <v>нд</v>
          </cell>
          <cell r="DA192" t="str">
            <v>нд</v>
          </cell>
          <cell r="DB192" t="str">
            <v>нд</v>
          </cell>
          <cell r="DC192" t="str">
            <v>нд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 t="str">
            <v>нд</v>
          </cell>
          <cell r="DJ192" t="str">
            <v>нд</v>
          </cell>
          <cell r="DK192" t="str">
            <v>нд</v>
          </cell>
          <cell r="DL192" t="str">
            <v>нд</v>
          </cell>
          <cell r="DM192" t="str">
            <v>нд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U192" t="str">
            <v>Перевод на основные фонды оборудования приобретенного в 2022 году в целях укомплектования рабочих бригад</v>
          </cell>
          <cell r="LP192" t="str">
            <v>нд</v>
          </cell>
        </row>
        <row r="193">
          <cell r="A193" t="str">
            <v>1.1.6</v>
          </cell>
          <cell r="B193" t="str">
            <v>Приобретение сетевого хранилища QNAP TS 431XU-4G (Комплектующие диски-10 шт) - 1 шт.</v>
          </cell>
          <cell r="C193" t="str">
            <v>M_Che458_22</v>
          </cell>
          <cell r="CE193" t="str">
            <v>нд</v>
          </cell>
          <cell r="CF193" t="str">
            <v>нд</v>
          </cell>
          <cell r="CG193" t="str">
            <v>нд</v>
          </cell>
          <cell r="CH193" t="str">
            <v>нд</v>
          </cell>
          <cell r="CI193" t="str">
            <v>нд</v>
          </cell>
          <cell r="CJ193">
            <v>0</v>
          </cell>
          <cell r="CK193">
            <v>0</v>
          </cell>
          <cell r="CL193">
            <v>0</v>
          </cell>
          <cell r="CM193">
            <v>1</v>
          </cell>
          <cell r="CN193">
            <v>0.40125</v>
          </cell>
          <cell r="CO193" t="str">
            <v>нд</v>
          </cell>
          <cell r="CP193" t="str">
            <v>нд</v>
          </cell>
          <cell r="CQ193" t="str">
            <v>нд</v>
          </cell>
          <cell r="CR193" t="str">
            <v>нд</v>
          </cell>
          <cell r="CS193" t="str">
            <v>нд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 t="str">
            <v>нд</v>
          </cell>
          <cell r="CZ193" t="str">
            <v>нд</v>
          </cell>
          <cell r="DA193" t="str">
            <v>нд</v>
          </cell>
          <cell r="DB193" t="str">
            <v>нд</v>
          </cell>
          <cell r="DC193" t="str">
            <v>нд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 t="str">
            <v>нд</v>
          </cell>
          <cell r="DJ193" t="str">
            <v>нд</v>
          </cell>
          <cell r="DK193" t="str">
            <v>нд</v>
          </cell>
          <cell r="DL193" t="str">
            <v>нд</v>
          </cell>
          <cell r="DM193" t="str">
            <v>нд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U193" t="str">
            <v>Перевод на основные фонды оборудования приобретенного в 2022 году в целях укомплектования рабочих бригад</v>
          </cell>
          <cell r="LP193" t="str">
            <v>нд</v>
          </cell>
        </row>
        <row r="194">
          <cell r="A194" t="str">
            <v>1.1.6</v>
          </cell>
          <cell r="B194" t="str">
            <v>Приобретение устройства дожига - 2 шт.</v>
          </cell>
          <cell r="C194" t="str">
            <v>M_Che459_22</v>
          </cell>
          <cell r="CE194" t="str">
            <v>нд</v>
          </cell>
          <cell r="CF194" t="str">
            <v>нд</v>
          </cell>
          <cell r="CG194" t="str">
            <v>нд</v>
          </cell>
          <cell r="CH194" t="str">
            <v>нд</v>
          </cell>
          <cell r="CI194" t="str">
            <v>нд</v>
          </cell>
          <cell r="CJ194">
            <v>0</v>
          </cell>
          <cell r="CK194">
            <v>0</v>
          </cell>
          <cell r="CL194">
            <v>0</v>
          </cell>
          <cell r="CM194">
            <v>2</v>
          </cell>
          <cell r="CN194">
            <v>0.52</v>
          </cell>
          <cell r="CO194" t="str">
            <v>нд</v>
          </cell>
          <cell r="CP194" t="str">
            <v>нд</v>
          </cell>
          <cell r="CQ194" t="str">
            <v>нд</v>
          </cell>
          <cell r="CR194" t="str">
            <v>нд</v>
          </cell>
          <cell r="CS194" t="str">
            <v>нд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 t="str">
            <v>нд</v>
          </cell>
          <cell r="CZ194" t="str">
            <v>нд</v>
          </cell>
          <cell r="DA194" t="str">
            <v>нд</v>
          </cell>
          <cell r="DB194" t="str">
            <v>нд</v>
          </cell>
          <cell r="DC194" t="str">
            <v>нд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 t="str">
            <v>нд</v>
          </cell>
          <cell r="DJ194" t="str">
            <v>нд</v>
          </cell>
          <cell r="DK194" t="str">
            <v>нд</v>
          </cell>
          <cell r="DL194" t="str">
            <v>нд</v>
          </cell>
          <cell r="DM194" t="str">
            <v>нд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U194" t="str">
            <v>Перевод на основные фонды оборудования приобретенного в 2022 году в целях укомплектования рабочих бригад</v>
          </cell>
          <cell r="LP194" t="str">
            <v>нд</v>
          </cell>
        </row>
        <row r="195">
          <cell r="A195" t="str">
            <v>1.1.6</v>
          </cell>
          <cell r="B195" t="str">
            <v>Приобретение оборудования в рамках Программы подготовки к ОЗП 2020/2021 гг.</v>
          </cell>
          <cell r="C195" t="str">
            <v>L_Che442_21</v>
          </cell>
          <cell r="CE195" t="str">
            <v>нд</v>
          </cell>
          <cell r="CF195" t="str">
            <v>нд</v>
          </cell>
          <cell r="CG195" t="str">
            <v>нд</v>
          </cell>
          <cell r="CH195" t="str">
            <v>нд</v>
          </cell>
          <cell r="CI195" t="str">
            <v>нд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 t="str">
            <v>нд</v>
          </cell>
          <cell r="CP195" t="str">
            <v>нд</v>
          </cell>
          <cell r="CQ195" t="str">
            <v>нд</v>
          </cell>
          <cell r="CR195" t="str">
            <v>нд</v>
          </cell>
          <cell r="CS195" t="str">
            <v>нд</v>
          </cell>
          <cell r="CT195">
            <v>0</v>
          </cell>
          <cell r="CU195">
            <v>0</v>
          </cell>
          <cell r="CV195">
            <v>0</v>
          </cell>
          <cell r="CW195">
            <v>1</v>
          </cell>
          <cell r="CX195">
            <v>6.92986111</v>
          </cell>
          <cell r="CY195" t="str">
            <v>нд</v>
          </cell>
          <cell r="CZ195" t="str">
            <v>нд</v>
          </cell>
          <cell r="DA195" t="str">
            <v>нд</v>
          </cell>
          <cell r="DB195" t="str">
            <v>нд</v>
          </cell>
          <cell r="DC195" t="str">
            <v>нд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 t="str">
            <v>нд</v>
          </cell>
          <cell r="DJ195" t="str">
            <v>нд</v>
          </cell>
          <cell r="DK195" t="str">
            <v>нд</v>
          </cell>
          <cell r="DL195" t="str">
            <v>нд</v>
          </cell>
          <cell r="DM195" t="str">
            <v>нд</v>
          </cell>
          <cell r="DN195">
            <v>0</v>
          </cell>
          <cell r="DO195">
            <v>0</v>
          </cell>
          <cell r="DP195">
            <v>0</v>
          </cell>
          <cell r="DQ195">
            <v>1</v>
          </cell>
          <cell r="DR195">
            <v>6.92986111</v>
          </cell>
          <cell r="DU195" t="str">
            <v>Перевод на основные фонды оборудования приобретенного в 2022 году в рамках Программы подготовки к ОЗП.</v>
          </cell>
          <cell r="LP195" t="str">
            <v>нд</v>
          </cell>
        </row>
        <row r="196">
          <cell r="A196" t="str">
            <v>1.1.6</v>
          </cell>
          <cell r="B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C196" t="str">
            <v>K_Che419_20</v>
          </cell>
          <cell r="CE196" t="str">
            <v>нд</v>
          </cell>
          <cell r="CF196" t="str">
            <v>нд</v>
          </cell>
          <cell r="CG196" t="str">
            <v>нд</v>
          </cell>
          <cell r="CH196" t="str">
            <v>нд</v>
          </cell>
          <cell r="CI196" t="str">
            <v>нд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 t="str">
            <v>нд</v>
          </cell>
          <cell r="CP196" t="str">
            <v>нд</v>
          </cell>
          <cell r="CQ196" t="str">
            <v>нд</v>
          </cell>
          <cell r="CR196" t="str">
            <v>нд</v>
          </cell>
          <cell r="CS196" t="str">
            <v>нд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Y196" t="str">
            <v>нд</v>
          </cell>
          <cell r="CZ196" t="str">
            <v>нд</v>
          </cell>
          <cell r="DA196" t="str">
            <v>нд</v>
          </cell>
          <cell r="DB196" t="str">
            <v>нд</v>
          </cell>
          <cell r="DC196" t="str">
            <v>нд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 t="str">
            <v>нд</v>
          </cell>
          <cell r="DJ196" t="str">
            <v>нд</v>
          </cell>
          <cell r="DK196" t="str">
            <v>нд</v>
          </cell>
          <cell r="DL196" t="str">
            <v>нд</v>
          </cell>
          <cell r="DM196" t="str">
            <v>нд</v>
          </cell>
          <cell r="DN196">
            <v>0</v>
          </cell>
          <cell r="DO196">
            <v>0</v>
          </cell>
          <cell r="DP196">
            <v>0</v>
          </cell>
          <cell r="DQ196">
            <v>3</v>
          </cell>
          <cell r="DR196">
            <v>2.2850549999999998</v>
          </cell>
          <cell r="DU196" t="str">
    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    </cell>
          <cell r="LP196" t="str">
            <v>нд</v>
          </cell>
        </row>
        <row r="197">
          <cell r="A197" t="str">
            <v>1.1.6</v>
          </cell>
          <cell r="B197" t="str">
            <v>Модернизация радиосети АО "Чеченэнерго" (приобретение комплектов ретранслятор, АКБ, АФУ, дуплексер - 10 компл.)</v>
          </cell>
          <cell r="C197" t="str">
            <v>J_Che233</v>
          </cell>
          <cell r="CE197" t="str">
            <v>нд</v>
          </cell>
          <cell r="CF197" t="str">
            <v>нд</v>
          </cell>
          <cell r="CG197" t="str">
            <v>нд</v>
          </cell>
          <cell r="CH197" t="str">
            <v>нд</v>
          </cell>
          <cell r="CI197" t="str">
            <v>нд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 t="str">
            <v>нд</v>
          </cell>
          <cell r="CP197" t="str">
            <v>нд</v>
          </cell>
          <cell r="CQ197" t="str">
            <v>нд</v>
          </cell>
          <cell r="CR197" t="str">
            <v>нд</v>
          </cell>
          <cell r="CS197" t="str">
            <v>нд</v>
          </cell>
          <cell r="CT197">
            <v>0</v>
          </cell>
          <cell r="CU197">
            <v>0</v>
          </cell>
          <cell r="CV197">
            <v>0</v>
          </cell>
          <cell r="CY197" t="str">
            <v>нд</v>
          </cell>
          <cell r="CZ197" t="str">
            <v>нд</v>
          </cell>
          <cell r="DA197" t="str">
            <v>нд</v>
          </cell>
          <cell r="DB197" t="str">
            <v>нд</v>
          </cell>
          <cell r="DC197" t="str">
            <v>нд</v>
          </cell>
          <cell r="DD197">
            <v>0</v>
          </cell>
          <cell r="DE197">
            <v>0</v>
          </cell>
          <cell r="DF197">
            <v>0</v>
          </cell>
          <cell r="DG197">
            <v>10</v>
          </cell>
          <cell r="DH197">
            <v>4.9964306799999996</v>
          </cell>
          <cell r="DI197" t="str">
            <v>нд</v>
          </cell>
          <cell r="DJ197" t="str">
            <v>нд</v>
          </cell>
          <cell r="DK197" t="str">
            <v>нд</v>
          </cell>
          <cell r="DL197" t="str">
            <v>нд</v>
          </cell>
          <cell r="DM197" t="str">
            <v>нд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U197" t="str">
            <v>Ввод на основные фонды оборудования приобретенного в 2022 году</v>
          </cell>
          <cell r="LP197" t="str">
            <v>нд</v>
          </cell>
        </row>
        <row r="198">
          <cell r="A198" t="str">
            <v>1.1.6</v>
          </cell>
          <cell r="B198" t="str">
            <v>Приобретение системы видеонаблюдения</v>
          </cell>
          <cell r="C198" t="str">
            <v>K_Che264</v>
          </cell>
          <cell r="CE198" t="str">
            <v>нд</v>
          </cell>
          <cell r="CF198" t="str">
            <v>нд</v>
          </cell>
          <cell r="CG198" t="str">
            <v>нд</v>
          </cell>
          <cell r="CH198" t="str">
            <v>нд</v>
          </cell>
          <cell r="CI198" t="str">
            <v>нд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 t="str">
            <v>нд</v>
          </cell>
          <cell r="CP198" t="str">
            <v>нд</v>
          </cell>
          <cell r="CQ198" t="str">
            <v>нд</v>
          </cell>
          <cell r="CR198" t="str">
            <v>нд</v>
          </cell>
          <cell r="CS198" t="str">
            <v>нд</v>
          </cell>
          <cell r="CT198">
            <v>0</v>
          </cell>
          <cell r="CU198">
            <v>0</v>
          </cell>
          <cell r="CV198">
            <v>0</v>
          </cell>
          <cell r="CY198" t="str">
            <v>нд</v>
          </cell>
          <cell r="CZ198" t="str">
            <v>нд</v>
          </cell>
          <cell r="DA198" t="str">
            <v>нд</v>
          </cell>
          <cell r="DB198" t="str">
            <v>нд</v>
          </cell>
          <cell r="DC198" t="str">
            <v>нд</v>
          </cell>
          <cell r="DD198">
            <v>0</v>
          </cell>
          <cell r="DE198">
            <v>0</v>
          </cell>
          <cell r="DF198">
            <v>0</v>
          </cell>
          <cell r="DG198">
            <v>17</v>
          </cell>
          <cell r="DH198">
            <v>10.903597660000001</v>
          </cell>
          <cell r="DI198" t="str">
            <v>нд</v>
          </cell>
          <cell r="DJ198" t="str">
            <v>нд</v>
          </cell>
          <cell r="DK198" t="str">
            <v>нд</v>
          </cell>
          <cell r="DL198" t="str">
            <v>нд</v>
          </cell>
          <cell r="DM198" t="str">
            <v>нд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U198" t="str">
            <v>Ввод в основные фонды ранее освоенных объектов</v>
          </cell>
          <cell r="LP198" t="str">
            <v>нд</v>
          </cell>
        </row>
        <row r="199">
          <cell r="A199" t="str">
            <v>1.1.6</v>
          </cell>
          <cell r="B199" t="str">
            <v>Приобретение МФУ Кyocera Ecosyes -1 шт.</v>
          </cell>
          <cell r="C199" t="str">
            <v>N_Che464_23</v>
          </cell>
          <cell r="CE199" t="str">
            <v>нд</v>
          </cell>
          <cell r="CF199" t="str">
            <v>нд</v>
          </cell>
          <cell r="CG199" t="str">
            <v>нд</v>
          </cell>
          <cell r="CH199" t="str">
            <v>нд</v>
          </cell>
          <cell r="CI199" t="str">
            <v>нд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 t="str">
            <v>нд</v>
          </cell>
          <cell r="CP199" t="str">
            <v>нд</v>
          </cell>
          <cell r="CQ199" t="str">
            <v>нд</v>
          </cell>
          <cell r="CR199" t="str">
            <v>нд</v>
          </cell>
          <cell r="CS199" t="str">
            <v>нд</v>
          </cell>
          <cell r="CT199">
            <v>0</v>
          </cell>
          <cell r="CU199">
            <v>0</v>
          </cell>
          <cell r="CV199">
            <v>0</v>
          </cell>
          <cell r="CY199" t="str">
            <v>нд</v>
          </cell>
          <cell r="CZ199" t="str">
            <v>нд</v>
          </cell>
          <cell r="DA199" t="str">
            <v>нд</v>
          </cell>
          <cell r="DB199" t="str">
            <v>нд</v>
          </cell>
          <cell r="DC199" t="str">
            <v>нд</v>
          </cell>
          <cell r="DD199">
            <v>0</v>
          </cell>
          <cell r="DE199">
            <v>0</v>
          </cell>
          <cell r="DF199">
            <v>0</v>
          </cell>
          <cell r="DG199">
            <v>1</v>
          </cell>
          <cell r="DH199">
            <v>0.13091417</v>
          </cell>
          <cell r="DI199" t="str">
            <v>нд</v>
          </cell>
          <cell r="DJ199" t="str">
            <v>нд</v>
          </cell>
          <cell r="DK199" t="str">
            <v>нд</v>
          </cell>
          <cell r="DL199" t="str">
            <v>нд</v>
          </cell>
          <cell r="DM199" t="str">
            <v>нд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U199" t="str">
            <v>Приобретение оборудования в связи с производственной необходимостью</v>
          </cell>
          <cell r="LP199" t="str">
            <v>нд</v>
          </cell>
        </row>
        <row r="200">
          <cell r="A200" t="str">
            <v>1.1.6</v>
          </cell>
          <cell r="B200" t="str">
            <v>Приобретение Ноутбук  MS1 - 4 шт.</v>
          </cell>
          <cell r="C200" t="str">
            <v>N_Che465_23</v>
          </cell>
          <cell r="CE200" t="str">
            <v>нд</v>
          </cell>
          <cell r="CF200" t="str">
            <v>нд</v>
          </cell>
          <cell r="CG200" t="str">
            <v>нд</v>
          </cell>
          <cell r="CH200" t="str">
            <v>нд</v>
          </cell>
          <cell r="CI200" t="str">
            <v>нд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 t="str">
            <v>нд</v>
          </cell>
          <cell r="CP200" t="str">
            <v>нд</v>
          </cell>
          <cell r="CQ200" t="str">
            <v>нд</v>
          </cell>
          <cell r="CR200" t="str">
            <v>нд</v>
          </cell>
          <cell r="CS200" t="str">
            <v>нд</v>
          </cell>
          <cell r="CT200">
            <v>0</v>
          </cell>
          <cell r="CU200">
            <v>0</v>
          </cell>
          <cell r="CV200">
            <v>0</v>
          </cell>
          <cell r="CY200" t="str">
            <v>нд</v>
          </cell>
          <cell r="CZ200" t="str">
            <v>нд</v>
          </cell>
          <cell r="DA200" t="str">
            <v>нд</v>
          </cell>
          <cell r="DB200" t="str">
            <v>нд</v>
          </cell>
          <cell r="DC200" t="str">
            <v>нд</v>
          </cell>
          <cell r="DD200">
            <v>0</v>
          </cell>
          <cell r="DE200">
            <v>0</v>
          </cell>
          <cell r="DF200">
            <v>0</v>
          </cell>
          <cell r="DG200">
            <v>4</v>
          </cell>
          <cell r="DH200">
            <v>0.56333332000000003</v>
          </cell>
          <cell r="DI200" t="str">
            <v>нд</v>
          </cell>
          <cell r="DJ200" t="str">
            <v>нд</v>
          </cell>
          <cell r="DK200" t="str">
            <v>нд</v>
          </cell>
          <cell r="DL200" t="str">
            <v>нд</v>
          </cell>
          <cell r="DM200" t="str">
            <v>нд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U200" t="str">
            <v>Приобретение оборудования в связи с производственной необходимостью</v>
          </cell>
          <cell r="LP200" t="str">
            <v>нд</v>
          </cell>
        </row>
        <row r="201">
          <cell r="A201" t="str">
            <v>1.1.6</v>
          </cell>
          <cell r="B201" t="str">
            <v>Приобретение компьютера для специалистов - 7 шт.</v>
          </cell>
          <cell r="C201" t="str">
            <v>N_Che466_23</v>
          </cell>
          <cell r="CE201" t="str">
            <v>нд</v>
          </cell>
          <cell r="CF201" t="str">
            <v>нд</v>
          </cell>
          <cell r="CG201" t="str">
            <v>нд</v>
          </cell>
          <cell r="CH201" t="str">
            <v>нд</v>
          </cell>
          <cell r="CI201" t="str">
            <v>нд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 t="str">
            <v>нд</v>
          </cell>
          <cell r="CP201" t="str">
            <v>нд</v>
          </cell>
          <cell r="CQ201" t="str">
            <v>нд</v>
          </cell>
          <cell r="CR201" t="str">
            <v>нд</v>
          </cell>
          <cell r="CS201" t="str">
            <v>нд</v>
          </cell>
          <cell r="CT201">
            <v>0</v>
          </cell>
          <cell r="CU201">
            <v>0</v>
          </cell>
          <cell r="CV201">
            <v>0</v>
          </cell>
          <cell r="CY201" t="str">
            <v>нд</v>
          </cell>
          <cell r="CZ201" t="str">
            <v>нд</v>
          </cell>
          <cell r="DA201" t="str">
            <v>нд</v>
          </cell>
          <cell r="DB201" t="str">
            <v>нд</v>
          </cell>
          <cell r="DC201" t="str">
            <v>нд</v>
          </cell>
          <cell r="DD201">
            <v>0</v>
          </cell>
          <cell r="DE201">
            <v>0</v>
          </cell>
          <cell r="DF201">
            <v>0</v>
          </cell>
          <cell r="DG201">
            <v>7</v>
          </cell>
          <cell r="DH201">
            <v>0.90416669000000005</v>
          </cell>
          <cell r="DI201" t="str">
            <v>нд</v>
          </cell>
          <cell r="DJ201" t="str">
            <v>нд</v>
          </cell>
          <cell r="DK201" t="str">
            <v>нд</v>
          </cell>
          <cell r="DL201" t="str">
            <v>нд</v>
          </cell>
          <cell r="DM201" t="str">
            <v>нд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U201" t="str">
            <v>Приобретение оборудования в связи с производственной необходимостью</v>
          </cell>
          <cell r="LP201" t="str">
            <v>нд</v>
          </cell>
        </row>
        <row r="202">
          <cell r="A202" t="str">
            <v>1.1.6</v>
          </cell>
          <cell r="B202" t="str">
            <v>Приобретение компьютера DELL - 2 шт.</v>
          </cell>
          <cell r="C202" t="str">
            <v>N_Che467_23</v>
          </cell>
          <cell r="CE202" t="str">
            <v>нд</v>
          </cell>
          <cell r="CF202" t="str">
            <v>нд</v>
          </cell>
          <cell r="CG202" t="str">
            <v>нд</v>
          </cell>
          <cell r="CH202" t="str">
            <v>нд</v>
          </cell>
          <cell r="CI202" t="str">
            <v>нд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 t="str">
            <v>нд</v>
          </cell>
          <cell r="CP202" t="str">
            <v>нд</v>
          </cell>
          <cell r="CQ202" t="str">
            <v>нд</v>
          </cell>
          <cell r="CR202" t="str">
            <v>нд</v>
          </cell>
          <cell r="CS202" t="str">
            <v>нд</v>
          </cell>
          <cell r="CT202">
            <v>0</v>
          </cell>
          <cell r="CU202">
            <v>0</v>
          </cell>
          <cell r="CV202">
            <v>0</v>
          </cell>
          <cell r="CY202" t="str">
            <v>нд</v>
          </cell>
          <cell r="CZ202" t="str">
            <v>нд</v>
          </cell>
          <cell r="DA202" t="str">
            <v>нд</v>
          </cell>
          <cell r="DB202" t="str">
            <v>нд</v>
          </cell>
          <cell r="DC202" t="str">
            <v>нд</v>
          </cell>
          <cell r="DD202">
            <v>0</v>
          </cell>
          <cell r="DE202">
            <v>0</v>
          </cell>
          <cell r="DF202">
            <v>0</v>
          </cell>
          <cell r="DG202">
            <v>2</v>
          </cell>
          <cell r="DH202">
            <v>0.48236783999999999</v>
          </cell>
          <cell r="DI202" t="str">
            <v>нд</v>
          </cell>
          <cell r="DJ202" t="str">
            <v>нд</v>
          </cell>
          <cell r="DK202" t="str">
            <v>нд</v>
          </cell>
          <cell r="DL202" t="str">
            <v>нд</v>
          </cell>
          <cell r="DM202" t="str">
            <v>нд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U202" t="str">
            <v>Приобретение оборудования в связи с производственной необходимостью</v>
          </cell>
          <cell r="LP202" t="str">
            <v>нд</v>
          </cell>
        </row>
        <row r="203">
          <cell r="A203" t="str">
            <v>1.1.6</v>
          </cell>
          <cell r="B203" t="str">
            <v>Приобретение котла отопительного  - 2 шт.</v>
          </cell>
          <cell r="C203" t="str">
            <v>N_Che468_23</v>
          </cell>
          <cell r="CE203" t="str">
            <v>нд</v>
          </cell>
          <cell r="CF203" t="str">
            <v>нд</v>
          </cell>
          <cell r="CG203" t="str">
            <v>нд</v>
          </cell>
          <cell r="CH203" t="str">
            <v>нд</v>
          </cell>
          <cell r="CI203" t="str">
            <v>нд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 t="str">
            <v>нд</v>
          </cell>
          <cell r="CP203" t="str">
            <v>нд</v>
          </cell>
          <cell r="CQ203" t="str">
            <v>нд</v>
          </cell>
          <cell r="CR203" t="str">
            <v>нд</v>
          </cell>
          <cell r="CS203" t="str">
            <v>нд</v>
          </cell>
          <cell r="CT203">
            <v>0</v>
          </cell>
          <cell r="CU203">
            <v>0</v>
          </cell>
          <cell r="CV203">
            <v>0</v>
          </cell>
          <cell r="CY203" t="str">
            <v>нд</v>
          </cell>
          <cell r="CZ203" t="str">
            <v>нд</v>
          </cell>
          <cell r="DA203" t="str">
            <v>нд</v>
          </cell>
          <cell r="DB203" t="str">
            <v>нд</v>
          </cell>
          <cell r="DC203" t="str">
            <v>нд</v>
          </cell>
          <cell r="DD203">
            <v>0</v>
          </cell>
          <cell r="DE203">
            <v>0</v>
          </cell>
          <cell r="DF203">
            <v>0</v>
          </cell>
          <cell r="DG203">
            <v>2</v>
          </cell>
          <cell r="DH203">
            <v>1.3744444600000001</v>
          </cell>
          <cell r="DI203" t="str">
            <v>нд</v>
          </cell>
          <cell r="DJ203" t="str">
            <v>нд</v>
          </cell>
          <cell r="DK203" t="str">
            <v>нд</v>
          </cell>
          <cell r="DL203" t="str">
            <v>нд</v>
          </cell>
          <cell r="DM203" t="str">
            <v>нд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U203" t="str">
            <v>Приобретение оборудования в связи с производственной необходимостью</v>
          </cell>
          <cell r="LP203" t="str">
            <v>нд</v>
          </cell>
        </row>
        <row r="204">
          <cell r="A204" t="str">
            <v>1.1.6</v>
          </cell>
          <cell r="B204" t="str">
            <v>Приобретение  устройства Сириус -3-ЛВ-05-00-АО-К404-41 - 3 шт.</v>
          </cell>
          <cell r="C204" t="str">
            <v>N_Che469_23</v>
          </cell>
          <cell r="CE204" t="str">
            <v>нд</v>
          </cell>
          <cell r="CF204" t="str">
            <v>нд</v>
          </cell>
          <cell r="CG204" t="str">
            <v>нд</v>
          </cell>
          <cell r="CH204" t="str">
            <v>нд</v>
          </cell>
          <cell r="CI204" t="str">
            <v>нд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 t="str">
            <v>нд</v>
          </cell>
          <cell r="CP204" t="str">
            <v>нд</v>
          </cell>
          <cell r="CQ204" t="str">
            <v>нд</v>
          </cell>
          <cell r="CR204" t="str">
            <v>нд</v>
          </cell>
          <cell r="CS204" t="str">
            <v>нд</v>
          </cell>
          <cell r="CT204">
            <v>0</v>
          </cell>
          <cell r="CU204">
            <v>0</v>
          </cell>
          <cell r="CV204">
            <v>0</v>
          </cell>
          <cell r="CY204" t="str">
            <v>нд</v>
          </cell>
          <cell r="CZ204" t="str">
            <v>нд</v>
          </cell>
          <cell r="DA204" t="str">
            <v>нд</v>
          </cell>
          <cell r="DB204" t="str">
            <v>нд</v>
          </cell>
          <cell r="DC204" t="str">
            <v>нд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 t="str">
            <v>нд</v>
          </cell>
          <cell r="DJ204" t="str">
            <v>нд</v>
          </cell>
          <cell r="DK204" t="str">
            <v>нд</v>
          </cell>
          <cell r="DL204" t="str">
            <v>нд</v>
          </cell>
          <cell r="DM204" t="str">
            <v>нд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U204" t="str">
            <v>Приобретение оборудования в связи с производственной необходимостью</v>
          </cell>
          <cell r="LP204" t="str">
            <v>нд</v>
          </cell>
        </row>
        <row r="205">
          <cell r="B205" t="str">
            <v>Приобретение прибора энергетика СЕ602М-120СК-3000Р-120Н</v>
          </cell>
          <cell r="C205" t="str">
            <v>N_Che473_22</v>
          </cell>
          <cell r="CE205" t="str">
            <v>нд</v>
          </cell>
          <cell r="CF205" t="str">
            <v>нд</v>
          </cell>
          <cell r="CG205" t="str">
            <v>нд</v>
          </cell>
          <cell r="CH205" t="str">
            <v>нд</v>
          </cell>
          <cell r="CI205" t="str">
            <v>нд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 t="str">
            <v>нд</v>
          </cell>
          <cell r="CP205" t="str">
            <v>нд</v>
          </cell>
          <cell r="CQ205" t="str">
            <v>нд</v>
          </cell>
          <cell r="CR205" t="str">
            <v>нд</v>
          </cell>
          <cell r="CS205" t="str">
            <v>нд</v>
          </cell>
          <cell r="CT205">
            <v>0</v>
          </cell>
          <cell r="CU205">
            <v>0</v>
          </cell>
          <cell r="CV205">
            <v>0</v>
          </cell>
          <cell r="CY205" t="str">
            <v>нд</v>
          </cell>
          <cell r="CZ205" t="str">
            <v>нд</v>
          </cell>
          <cell r="DA205" t="str">
            <v>нд</v>
          </cell>
          <cell r="DB205" t="str">
            <v>нд</v>
          </cell>
          <cell r="DC205" t="str">
            <v>нд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 t="str">
            <v>нд</v>
          </cell>
          <cell r="DJ205" t="str">
            <v>нд</v>
          </cell>
          <cell r="DK205" t="str">
            <v>нд</v>
          </cell>
          <cell r="DL205" t="str">
            <v>нд</v>
          </cell>
          <cell r="DM205" t="str">
            <v>нд</v>
          </cell>
          <cell r="DN205">
            <v>0</v>
          </cell>
          <cell r="DO205">
            <v>0</v>
          </cell>
          <cell r="DP205">
            <v>0</v>
          </cell>
          <cell r="DQ205">
            <v>1</v>
          </cell>
          <cell r="DR205">
            <v>0.94611299999999998</v>
          </cell>
          <cell r="DU205" t="str">
            <v>Приобретение оборудования в связи с производственной необходимостью</v>
          </cell>
          <cell r="LP205" t="str">
            <v>нд</v>
          </cell>
        </row>
        <row r="206">
          <cell r="A206" t="str">
            <v>1.1.6</v>
          </cell>
          <cell r="B206" t="str">
            <v>Приобретение клещей токовых многофункциональных</v>
          </cell>
          <cell r="C206" t="str">
            <v>N_Che471_22</v>
          </cell>
          <cell r="CE206" t="str">
            <v>нд</v>
          </cell>
          <cell r="CF206" t="str">
            <v>нд</v>
          </cell>
          <cell r="CG206" t="str">
            <v>нд</v>
          </cell>
          <cell r="CH206" t="str">
            <v>нд</v>
          </cell>
          <cell r="CI206" t="str">
            <v>нд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 t="str">
            <v>нд</v>
          </cell>
          <cell r="CP206" t="str">
            <v>нд</v>
          </cell>
          <cell r="CQ206" t="str">
            <v>нд</v>
          </cell>
          <cell r="CR206" t="str">
            <v>нд</v>
          </cell>
          <cell r="CS206" t="str">
            <v>нд</v>
          </cell>
          <cell r="CT206">
            <v>0</v>
          </cell>
          <cell r="CU206">
            <v>0</v>
          </cell>
          <cell r="CV206">
            <v>0</v>
          </cell>
          <cell r="CY206" t="str">
            <v>нд</v>
          </cell>
          <cell r="CZ206" t="str">
            <v>нд</v>
          </cell>
          <cell r="DA206" t="str">
            <v>нд</v>
          </cell>
          <cell r="DB206" t="str">
            <v>нд</v>
          </cell>
          <cell r="DC206" t="str">
            <v>нд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 t="str">
            <v>нд</v>
          </cell>
          <cell r="DJ206" t="str">
            <v>нд</v>
          </cell>
          <cell r="DK206" t="str">
            <v>нд</v>
          </cell>
          <cell r="DL206" t="str">
            <v>нд</v>
          </cell>
          <cell r="DM206" t="str">
            <v>нд</v>
          </cell>
          <cell r="DN206">
            <v>0</v>
          </cell>
          <cell r="DO206">
            <v>0</v>
          </cell>
          <cell r="DP206">
            <v>0</v>
          </cell>
          <cell r="DQ206">
            <v>4</v>
          </cell>
          <cell r="DR206">
            <v>0.79433900000000002</v>
          </cell>
          <cell r="DU206" t="str">
            <v>Приобретение оборудования в связи с производственной необходимостью</v>
          </cell>
          <cell r="LP206" t="str">
            <v>нд</v>
          </cell>
        </row>
        <row r="207">
          <cell r="A207" t="str">
            <v>1.1.6</v>
          </cell>
          <cell r="B207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7" t="str">
            <v>M_Che442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U207" t="str">
            <v>нд</v>
          </cell>
          <cell r="LP207">
            <v>1721.87271065</v>
          </cell>
        </row>
        <row r="208">
          <cell r="A208" t="str">
            <v>1.1.6</v>
          </cell>
          <cell r="B208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8" t="str">
            <v>M_Che436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U208" t="str">
            <v>нд</v>
          </cell>
          <cell r="LP208">
            <v>456.314762013593</v>
          </cell>
        </row>
        <row r="209">
          <cell r="A209" t="str">
            <v>1.1.6</v>
          </cell>
          <cell r="B209" t="str">
            <v>Программа доведения уровня напряжения в сетях 0,4-10 кВ до требований ГОСТ 33073-2019</v>
          </cell>
          <cell r="C209" t="str">
            <v>N_Che470_22</v>
          </cell>
          <cell r="CE209" t="str">
            <v>нд</v>
          </cell>
          <cell r="CF209" t="str">
            <v>нд</v>
          </cell>
          <cell r="CG209" t="str">
            <v>нд</v>
          </cell>
          <cell r="CH209" t="str">
            <v>нд</v>
          </cell>
          <cell r="CI209" t="str">
            <v>нд</v>
          </cell>
          <cell r="CO209" t="str">
            <v>нд</v>
          </cell>
          <cell r="CP209" t="str">
            <v>нд</v>
          </cell>
          <cell r="CQ209" t="str">
            <v>нд</v>
          </cell>
          <cell r="CR209" t="str">
            <v>нд</v>
          </cell>
          <cell r="CS209" t="str">
            <v>нд</v>
          </cell>
          <cell r="CY209" t="str">
            <v>нд</v>
          </cell>
          <cell r="CZ209" t="str">
            <v>нд</v>
          </cell>
          <cell r="DA209" t="str">
            <v>нд</v>
          </cell>
          <cell r="DB209" t="str">
            <v>нд</v>
          </cell>
          <cell r="DC209" t="str">
            <v>нд</v>
          </cell>
          <cell r="DI209" t="str">
            <v>нд</v>
          </cell>
          <cell r="DJ209" t="str">
            <v>нд</v>
          </cell>
          <cell r="DK209" t="str">
            <v>нд</v>
          </cell>
          <cell r="DL209" t="str">
            <v>нд</v>
          </cell>
          <cell r="DM209" t="str">
            <v>нд</v>
          </cell>
          <cell r="DN209">
            <v>0</v>
          </cell>
          <cell r="DO209">
            <v>0</v>
          </cell>
          <cell r="DP209">
            <v>0</v>
          </cell>
          <cell r="DQ209">
            <v>320</v>
          </cell>
          <cell r="DR209">
            <v>152.83295000000001</v>
          </cell>
          <cell r="DU209" t="str">
            <v>Отклонение обусловлено необходимостью выполнения дополнительных мероприятий сформированных по жалобам Главе Чеченской Республики потребителей электрической энергии АО «Чеченэнерго» по доведению уровня напряжения до требований ГОСТ 33073-2019 в сетях 0,4-10 кВ, расположенных в г. Грозный, г. Аргун и Ачхой-Мартановском районе Чеченской Республики (далее – Программа ГОСТ). Источник финансирования для реализации Программы ГОСТ возврат НДС.</v>
          </cell>
          <cell r="LP209" t="str">
            <v>нд</v>
          </cell>
        </row>
        <row r="210">
          <cell r="A210" t="str">
            <v>1.1.6</v>
          </cell>
          <cell r="B210" t="str">
            <v>Приобретение оборудования, требующего монтажа для обслуживания сетей, прочее оборудование</v>
          </cell>
          <cell r="C210" t="str">
            <v>G_Che2_16</v>
          </cell>
          <cell r="CE210" t="str">
            <v>нд</v>
          </cell>
          <cell r="CF210" t="str">
            <v>нд</v>
          </cell>
          <cell r="CG210" t="str">
            <v>нд</v>
          </cell>
          <cell r="CH210" t="str">
            <v>нд</v>
          </cell>
          <cell r="CI210" t="str">
            <v>нд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 t="str">
            <v>нд</v>
          </cell>
          <cell r="CP210" t="str">
            <v>нд</v>
          </cell>
          <cell r="CQ210" t="str">
            <v>нд</v>
          </cell>
          <cell r="CR210" t="str">
            <v>нд</v>
          </cell>
          <cell r="CS210" t="str">
            <v>нд</v>
          </cell>
          <cell r="CT210">
            <v>0</v>
          </cell>
          <cell r="CU210">
            <v>0</v>
          </cell>
          <cell r="CV210">
            <v>0</v>
          </cell>
          <cell r="CW210">
            <v>250</v>
          </cell>
          <cell r="CX210">
            <v>108.63333547000001</v>
          </cell>
          <cell r="CY210" t="str">
            <v>нд</v>
          </cell>
          <cell r="CZ210" t="str">
            <v>нд</v>
          </cell>
          <cell r="DA210" t="str">
            <v>нд</v>
          </cell>
          <cell r="DB210" t="str">
            <v>нд</v>
          </cell>
          <cell r="DC210" t="str">
            <v>нд</v>
          </cell>
          <cell r="DD210">
            <v>0</v>
          </cell>
          <cell r="DE210">
            <v>0</v>
          </cell>
          <cell r="DF210">
            <v>0</v>
          </cell>
          <cell r="DG210">
            <v>87</v>
          </cell>
          <cell r="DH210">
            <v>47.464897999999998</v>
          </cell>
          <cell r="DI210" t="str">
            <v>нд</v>
          </cell>
          <cell r="DJ210" t="str">
            <v>нд</v>
          </cell>
          <cell r="DK210" t="str">
            <v>нд</v>
          </cell>
          <cell r="DL210" t="str">
            <v>нд</v>
          </cell>
          <cell r="DM210" t="str">
            <v>нд</v>
          </cell>
          <cell r="DN210">
            <v>0</v>
          </cell>
          <cell r="DO210">
            <v>0</v>
          </cell>
          <cell r="DP210">
            <v>0</v>
          </cell>
          <cell r="DQ210">
            <v>-320</v>
          </cell>
          <cell r="DR210">
            <v>-150.81744917</v>
          </cell>
          <cell r="DU210" t="str">
    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    </cell>
          <cell r="LP210" t="str">
            <v>нд</v>
          </cell>
        </row>
        <row r="273">
          <cell r="A273" t="str">
            <v>1.3.5</v>
          </cell>
          <cell r="B27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C273" t="str">
            <v>K_Che355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L273">
            <v>1498</v>
          </cell>
          <cell r="DM273">
            <v>36.783824324963661</v>
          </cell>
          <cell r="DN273">
            <v>0</v>
          </cell>
          <cell r="DO273">
            <v>0</v>
          </cell>
          <cell r="DP273">
            <v>0</v>
          </cell>
          <cell r="DQ273">
            <v>1457</v>
          </cell>
          <cell r="DR273">
            <v>35.173400869999995</v>
          </cell>
          <cell r="DU273" t="str">
            <v>нд</v>
          </cell>
          <cell r="LP273">
            <v>219.39790409964507</v>
          </cell>
        </row>
        <row r="274">
          <cell r="A274" t="str">
            <v>1.3.5</v>
          </cell>
          <cell r="B274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C274" t="str">
            <v>K_Che356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U274" t="str">
            <v>нд</v>
          </cell>
          <cell r="LP274">
            <v>11.572452240416901</v>
          </cell>
        </row>
        <row r="275">
          <cell r="A275" t="str">
            <v>1.3.5</v>
          </cell>
          <cell r="B275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C275" t="str">
            <v>K_Che357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U275" t="str">
            <v>нд</v>
          </cell>
          <cell r="LP275">
            <v>20.766367412275237</v>
          </cell>
        </row>
      </sheetData>
      <sheetData sheetId="1"/>
      <sheetData sheetId="2"/>
      <sheetData sheetId="3"/>
      <sheetData sheetId="4"/>
      <sheetData sheetId="5"/>
      <sheetData sheetId="6">
        <row r="5">
          <cell r="A5" t="str">
            <v>за 4 квартал 2023 года</v>
          </cell>
        </row>
        <row r="7">
          <cell r="A7" t="str">
            <v>Отчет о реализации инвестиционной программы Акционерного общества "Чеченэнерго"</v>
          </cell>
        </row>
        <row r="10">
          <cell r="A10" t="str">
            <v>Год раскрытия информации: 2024 год</v>
          </cell>
        </row>
        <row r="12">
          <cell r="A12" t="str">
            <v>Утвержденные плановые значения показателей приведены в соответствии с приказом Минэнерго России от 28.12.2023 № 36@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U369"/>
  <sheetViews>
    <sheetView tabSelected="1" showRuler="0" zoomScale="60" zoomScaleNormal="60" zoomScaleSheetLayoutView="55" workbookViewId="0">
      <selection activeCell="C28" sqref="C28"/>
    </sheetView>
  </sheetViews>
  <sheetFormatPr defaultColWidth="10.28515625" defaultRowHeight="15.75" x14ac:dyDescent="0.25"/>
  <cols>
    <col min="1" max="1" width="11.28515625" style="15" customWidth="1"/>
    <col min="2" max="2" width="69.7109375" style="2" customWidth="1"/>
    <col min="3" max="3" width="20.140625" style="1" customWidth="1"/>
    <col min="4" max="4" width="26.5703125" style="1" customWidth="1"/>
    <col min="5" max="5" width="18.42578125" style="1" customWidth="1"/>
    <col min="6" max="6" width="15.5703125" style="1" customWidth="1"/>
    <col min="7" max="7" width="11.140625" style="1" customWidth="1"/>
    <col min="8" max="8" width="8.85546875" style="1" customWidth="1"/>
    <col min="9" max="10" width="12.85546875" style="1" customWidth="1"/>
    <col min="11" max="11" width="8.85546875" style="1" customWidth="1"/>
    <col min="12" max="12" width="15.5703125" style="1" customWidth="1"/>
    <col min="13" max="13" width="8.85546875" style="16" customWidth="1"/>
    <col min="14" max="14" width="13" style="16" customWidth="1"/>
    <col min="15" max="16" width="9.140625" style="16" customWidth="1"/>
    <col min="17" max="17" width="13" style="16" customWidth="1"/>
    <col min="18" max="19" width="9.140625" style="16" customWidth="1"/>
    <col min="20" max="20" width="13" style="16" customWidth="1"/>
    <col min="21" max="21" width="9" style="16" customWidth="1"/>
    <col min="22" max="23" width="13" style="16" customWidth="1"/>
    <col min="24" max="24" width="12.28515625" style="16" customWidth="1"/>
    <col min="25" max="25" width="9.7109375" style="16" customWidth="1"/>
    <col min="26" max="26" width="13" style="16" customWidth="1"/>
    <col min="27" max="28" width="9.7109375" style="88" customWidth="1"/>
    <col min="29" max="29" width="13" style="16" customWidth="1"/>
    <col min="30" max="30" width="9.7109375" style="16" customWidth="1"/>
    <col min="31" max="32" width="13" style="16" customWidth="1"/>
    <col min="33" max="47" width="13" style="1" customWidth="1"/>
    <col min="48" max="48" width="16.42578125" style="1" customWidth="1"/>
    <col min="49" max="50" width="13" style="1" customWidth="1"/>
    <col min="51" max="51" width="15.28515625" style="1" customWidth="1"/>
    <col min="52" max="52" width="9.140625" style="1" customWidth="1"/>
    <col min="53" max="53" width="13" style="1" customWidth="1"/>
    <col min="54" max="55" width="9.85546875" style="1" customWidth="1"/>
    <col min="56" max="56" width="13" style="1" customWidth="1"/>
    <col min="57" max="57" width="13.42578125" style="1" customWidth="1"/>
    <col min="58" max="59" width="13" style="1" customWidth="1"/>
    <col min="60" max="61" width="9" style="1" customWidth="1"/>
    <col min="62" max="62" width="13" style="1" customWidth="1"/>
    <col min="63" max="64" width="8" style="1" customWidth="1"/>
    <col min="65" max="65" width="13" style="1" customWidth="1"/>
    <col min="66" max="66" width="9.7109375" style="1" customWidth="1"/>
    <col min="67" max="68" width="13" style="1" customWidth="1"/>
    <col min="69" max="69" width="9.85546875" style="1" customWidth="1"/>
    <col min="70" max="70" width="9.140625" style="1" customWidth="1"/>
    <col min="71" max="71" width="13" style="1" customWidth="1"/>
    <col min="72" max="73" width="8.7109375" style="1" customWidth="1"/>
    <col min="74" max="74" width="13" style="1" customWidth="1"/>
    <col min="75" max="75" width="11.42578125" style="1" customWidth="1"/>
    <col min="76" max="94" width="13" style="1" customWidth="1"/>
    <col min="95" max="95" width="16.5703125" style="1" customWidth="1"/>
    <col min="96" max="96" width="13" style="1" customWidth="1"/>
    <col min="97" max="97" width="14.140625" style="1" customWidth="1"/>
    <col min="98" max="98" width="13.5703125" style="1" customWidth="1"/>
    <col min="99" max="99" width="94.7109375" style="12" customWidth="1"/>
    <col min="100" max="16384" width="10.28515625" style="1"/>
  </cols>
  <sheetData>
    <row r="1" spans="1:99" ht="18.75" x14ac:dyDescent="0.25">
      <c r="A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R1" s="3"/>
      <c r="AW1" s="4"/>
      <c r="CU1" s="5" t="s">
        <v>0</v>
      </c>
    </row>
    <row r="2" spans="1:99" ht="18.75" x14ac:dyDescent="0.3">
      <c r="A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R2" s="3"/>
      <c r="AW2" s="6"/>
      <c r="CU2" s="7" t="s">
        <v>1</v>
      </c>
    </row>
    <row r="3" spans="1:99" ht="18.75" x14ac:dyDescent="0.3">
      <c r="A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R3" s="3"/>
      <c r="AW3" s="6"/>
      <c r="CU3" s="7" t="s">
        <v>2</v>
      </c>
    </row>
    <row r="4" spans="1:99" s="8" customFormat="1" ht="18.75" x14ac:dyDescent="0.3">
      <c r="A4" s="109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CU4" s="9"/>
    </row>
    <row r="5" spans="1:99" s="8" customFormat="1" ht="18.75" customHeight="1" x14ac:dyDescent="0.3">
      <c r="A5" s="110" t="str">
        <f>'[4]12квОсв'!A5:V5</f>
        <v>за 4 квартал 2023 года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CU5" s="9"/>
    </row>
    <row r="6" spans="1:99" s="8" customFormat="1" ht="18.75" x14ac:dyDescent="0.3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CU6" s="9"/>
    </row>
    <row r="7" spans="1:99" s="8" customFormat="1" ht="18.75" customHeight="1" x14ac:dyDescent="0.3">
      <c r="A7" s="110" t="str">
        <f>'[4]12квОсв'!A7:V7</f>
        <v>Отчет о реализации инвестиционной программы Акционерного общества "Чеченэнерго"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CU7" s="9"/>
    </row>
    <row r="8" spans="1:99" x14ac:dyDescent="0.25">
      <c r="A8" s="104" t="s">
        <v>4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</row>
    <row r="9" spans="1:99" x14ac:dyDescent="0.25">
      <c r="A9" s="13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99" ht="18.75" x14ac:dyDescent="0.3">
      <c r="A10" s="111" t="str">
        <f>'[4]12квОсв'!A10:V10</f>
        <v>Год раскрытия информации: 2024 год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</row>
    <row r="11" spans="1:99" ht="18.75" x14ac:dyDescent="0.3">
      <c r="A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6"/>
    </row>
    <row r="12" spans="1:99" ht="18.75" x14ac:dyDescent="0.25">
      <c r="A12" s="112" t="str">
        <f>'[4]12квОсв'!A12:V12</f>
        <v>Утвержденные плановые значения показателей приведены в соответствии с приказом Минэнерго России от 28.12.2023 № 36@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</row>
    <row r="13" spans="1:99" x14ac:dyDescent="0.25">
      <c r="A13" s="104" t="s">
        <v>5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</row>
    <row r="14" spans="1:99" ht="18.75" customHeight="1" x14ac:dyDescent="0.25">
      <c r="P14" s="17"/>
      <c r="Q14" s="17"/>
      <c r="R14" s="17"/>
      <c r="S14" s="17"/>
      <c r="T14" s="17"/>
      <c r="U14" s="17"/>
      <c r="V14" s="17"/>
      <c r="W14" s="17"/>
      <c r="X14" s="17"/>
      <c r="Y14" s="17"/>
      <c r="AA14" s="18"/>
      <c r="AB14" s="18"/>
      <c r="AC14" s="19"/>
      <c r="AD14" s="19"/>
      <c r="AE14" s="20"/>
    </row>
    <row r="15" spans="1:99" s="8" customFormat="1" ht="18.75" customHeight="1" x14ac:dyDescent="0.25">
      <c r="A15" s="21"/>
      <c r="B15" s="22"/>
      <c r="M15" s="23"/>
      <c r="N15" s="23"/>
      <c r="O15" s="23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3"/>
      <c r="AA15" s="25"/>
      <c r="AB15" s="25"/>
      <c r="AC15" s="26"/>
      <c r="AD15" s="26"/>
      <c r="AE15" s="27"/>
      <c r="AF15" s="23"/>
      <c r="CU15" s="9"/>
    </row>
    <row r="16" spans="1:99" s="30" customFormat="1" x14ac:dyDescent="0.25">
      <c r="A16" s="28"/>
      <c r="B16" s="29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2"/>
    </row>
    <row r="17" spans="1:99" s="8" customFormat="1" ht="33.75" customHeight="1" x14ac:dyDescent="0.4">
      <c r="A17" s="21"/>
      <c r="B17" s="22"/>
      <c r="C17" s="33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5"/>
      <c r="CR17" s="35"/>
      <c r="CS17" s="31"/>
      <c r="CT17" s="36"/>
      <c r="CU17" s="9"/>
    </row>
    <row r="18" spans="1:99" s="8" customFormat="1" ht="18.75" x14ac:dyDescent="0.3">
      <c r="A18" s="37"/>
      <c r="B18" s="38"/>
      <c r="C18" s="37"/>
      <c r="D18" s="39"/>
      <c r="E18" s="37"/>
      <c r="F18" s="39"/>
      <c r="G18" s="39"/>
      <c r="H18" s="39"/>
      <c r="I18" s="39"/>
      <c r="J18" s="37"/>
      <c r="K18" s="37"/>
      <c r="L18" s="39"/>
      <c r="M18" s="37"/>
      <c r="N18" s="37"/>
      <c r="O18" s="40"/>
      <c r="P18" s="40"/>
      <c r="Q18" s="39"/>
      <c r="R18" s="40"/>
      <c r="S18" s="40"/>
      <c r="T18" s="37"/>
      <c r="U18" s="40"/>
      <c r="V18" s="40"/>
      <c r="W18" s="37"/>
      <c r="X18" s="40"/>
      <c r="Y18" s="40"/>
      <c r="Z18" s="39"/>
      <c r="AA18" s="40"/>
      <c r="AB18" s="40"/>
      <c r="AC18" s="37"/>
      <c r="AD18" s="40"/>
      <c r="AE18" s="40"/>
      <c r="AF18" s="37"/>
      <c r="AG18" s="40"/>
      <c r="AH18" s="40"/>
      <c r="AI18" s="39"/>
      <c r="AJ18" s="40"/>
      <c r="AK18" s="40"/>
      <c r="AL18" s="37"/>
      <c r="AM18" s="40"/>
      <c r="AN18" s="40"/>
      <c r="AO18" s="37"/>
      <c r="AP18" s="40"/>
      <c r="AQ18" s="40"/>
      <c r="AR18" s="39"/>
      <c r="AS18" s="40"/>
      <c r="AT18" s="40"/>
      <c r="AU18" s="37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H18" s="40"/>
      <c r="BI18" s="40"/>
      <c r="BJ18" s="41"/>
      <c r="BK18" s="40"/>
      <c r="BL18" s="40"/>
      <c r="BN18" s="40"/>
      <c r="BO18" s="40"/>
      <c r="BQ18" s="40"/>
      <c r="BR18" s="40"/>
      <c r="BS18" s="41"/>
      <c r="BT18" s="40"/>
      <c r="BU18" s="40"/>
      <c r="BW18" s="40"/>
      <c r="BX18" s="40"/>
      <c r="BZ18" s="40"/>
      <c r="CA18" s="40"/>
      <c r="CB18" s="41"/>
      <c r="CC18" s="40"/>
      <c r="CD18" s="40"/>
      <c r="CF18" s="40"/>
      <c r="CG18" s="40"/>
      <c r="CI18" s="40"/>
      <c r="CJ18" s="40"/>
      <c r="CK18" s="41"/>
      <c r="CL18" s="40"/>
      <c r="CM18" s="40"/>
      <c r="CO18" s="40"/>
      <c r="CP18" s="40"/>
      <c r="CS18" s="41"/>
      <c r="CU18" s="9"/>
    </row>
    <row r="19" spans="1:99" ht="29.25" customHeight="1" x14ac:dyDescent="0.25">
      <c r="A19" s="105" t="s">
        <v>6</v>
      </c>
      <c r="B19" s="108" t="s">
        <v>7</v>
      </c>
      <c r="C19" s="101" t="s">
        <v>8</v>
      </c>
      <c r="D19" s="105" t="s">
        <v>9</v>
      </c>
      <c r="E19" s="98" t="s">
        <v>10</v>
      </c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100" t="s">
        <v>11</v>
      </c>
      <c r="CR19" s="100"/>
      <c r="CS19" s="100"/>
      <c r="CT19" s="100"/>
      <c r="CU19" s="101" t="s">
        <v>12</v>
      </c>
    </row>
    <row r="20" spans="1:99" ht="29.25" customHeight="1" x14ac:dyDescent="0.25">
      <c r="A20" s="106"/>
      <c r="B20" s="108"/>
      <c r="C20" s="101"/>
      <c r="D20" s="106"/>
      <c r="E20" s="98" t="s">
        <v>13</v>
      </c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 t="s">
        <v>14</v>
      </c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102"/>
      <c r="CQ20" s="100"/>
      <c r="CR20" s="100"/>
      <c r="CS20" s="100"/>
      <c r="CT20" s="100"/>
      <c r="CU20" s="101"/>
    </row>
    <row r="21" spans="1:99" ht="29.25" customHeight="1" x14ac:dyDescent="0.25">
      <c r="A21" s="106"/>
      <c r="B21" s="108"/>
      <c r="C21" s="101"/>
      <c r="D21" s="106"/>
      <c r="E21" s="103" t="s">
        <v>15</v>
      </c>
      <c r="F21" s="103"/>
      <c r="G21" s="103"/>
      <c r="H21" s="103"/>
      <c r="I21" s="103"/>
      <c r="J21" s="103"/>
      <c r="K21" s="103"/>
      <c r="L21" s="103"/>
      <c r="M21" s="103"/>
      <c r="N21" s="103" t="s">
        <v>16</v>
      </c>
      <c r="O21" s="103"/>
      <c r="P21" s="103"/>
      <c r="Q21" s="103"/>
      <c r="R21" s="103"/>
      <c r="S21" s="103"/>
      <c r="T21" s="103"/>
      <c r="U21" s="103"/>
      <c r="V21" s="103"/>
      <c r="W21" s="103" t="s">
        <v>17</v>
      </c>
      <c r="X21" s="103"/>
      <c r="Y21" s="103"/>
      <c r="Z21" s="103"/>
      <c r="AA21" s="103"/>
      <c r="AB21" s="103"/>
      <c r="AC21" s="103"/>
      <c r="AD21" s="103"/>
      <c r="AE21" s="103"/>
      <c r="AF21" s="103" t="s">
        <v>18</v>
      </c>
      <c r="AG21" s="103"/>
      <c r="AH21" s="103"/>
      <c r="AI21" s="103"/>
      <c r="AJ21" s="103"/>
      <c r="AK21" s="103"/>
      <c r="AL21" s="103"/>
      <c r="AM21" s="103"/>
      <c r="AN21" s="103"/>
      <c r="AO21" s="98" t="s">
        <v>19</v>
      </c>
      <c r="AP21" s="98"/>
      <c r="AQ21" s="98"/>
      <c r="AR21" s="98"/>
      <c r="AS21" s="98"/>
      <c r="AT21" s="98"/>
      <c r="AU21" s="98"/>
      <c r="AV21" s="98"/>
      <c r="AW21" s="98"/>
      <c r="AX21" s="103" t="s">
        <v>15</v>
      </c>
      <c r="AY21" s="103"/>
      <c r="AZ21" s="103"/>
      <c r="BA21" s="103"/>
      <c r="BB21" s="103"/>
      <c r="BC21" s="103"/>
      <c r="BD21" s="103"/>
      <c r="BE21" s="103"/>
      <c r="BF21" s="103"/>
      <c r="BG21" s="103" t="s">
        <v>16</v>
      </c>
      <c r="BH21" s="103"/>
      <c r="BI21" s="103"/>
      <c r="BJ21" s="103"/>
      <c r="BK21" s="103"/>
      <c r="BL21" s="103"/>
      <c r="BM21" s="103"/>
      <c r="BN21" s="103"/>
      <c r="BO21" s="103"/>
      <c r="BP21" s="103" t="s">
        <v>17</v>
      </c>
      <c r="BQ21" s="103"/>
      <c r="BR21" s="103"/>
      <c r="BS21" s="103"/>
      <c r="BT21" s="103"/>
      <c r="BU21" s="103"/>
      <c r="BV21" s="103"/>
      <c r="BW21" s="103"/>
      <c r="BX21" s="103"/>
      <c r="BY21" s="103" t="s">
        <v>18</v>
      </c>
      <c r="BZ21" s="103"/>
      <c r="CA21" s="103"/>
      <c r="CB21" s="103"/>
      <c r="CC21" s="103"/>
      <c r="CD21" s="103"/>
      <c r="CE21" s="103"/>
      <c r="CF21" s="103"/>
      <c r="CG21" s="103"/>
      <c r="CH21" s="98" t="s">
        <v>19</v>
      </c>
      <c r="CI21" s="98"/>
      <c r="CJ21" s="98"/>
      <c r="CK21" s="98"/>
      <c r="CL21" s="98"/>
      <c r="CM21" s="98"/>
      <c r="CN21" s="98"/>
      <c r="CO21" s="98"/>
      <c r="CP21" s="102"/>
      <c r="CQ21" s="100"/>
      <c r="CR21" s="100"/>
      <c r="CS21" s="100"/>
      <c r="CT21" s="100"/>
      <c r="CU21" s="101"/>
    </row>
    <row r="22" spans="1:99" ht="42" customHeight="1" x14ac:dyDescent="0.25">
      <c r="A22" s="106"/>
      <c r="B22" s="108"/>
      <c r="C22" s="101"/>
      <c r="D22" s="106"/>
      <c r="E22" s="42" t="s">
        <v>20</v>
      </c>
      <c r="F22" s="98" t="s">
        <v>21</v>
      </c>
      <c r="G22" s="98"/>
      <c r="H22" s="98"/>
      <c r="I22" s="98"/>
      <c r="J22" s="98"/>
      <c r="K22" s="98"/>
      <c r="L22" s="98"/>
      <c r="M22" s="98"/>
      <c r="N22" s="42" t="s">
        <v>20</v>
      </c>
      <c r="O22" s="98" t="s">
        <v>21</v>
      </c>
      <c r="P22" s="98"/>
      <c r="Q22" s="98"/>
      <c r="R22" s="98"/>
      <c r="S22" s="98"/>
      <c r="T22" s="98"/>
      <c r="U22" s="98"/>
      <c r="V22" s="98"/>
      <c r="W22" s="42" t="s">
        <v>20</v>
      </c>
      <c r="X22" s="98" t="s">
        <v>21</v>
      </c>
      <c r="Y22" s="98"/>
      <c r="Z22" s="98"/>
      <c r="AA22" s="98"/>
      <c r="AB22" s="98"/>
      <c r="AC22" s="98"/>
      <c r="AD22" s="98"/>
      <c r="AE22" s="98"/>
      <c r="AF22" s="42" t="s">
        <v>20</v>
      </c>
      <c r="AG22" s="98" t="s">
        <v>21</v>
      </c>
      <c r="AH22" s="98"/>
      <c r="AI22" s="98"/>
      <c r="AJ22" s="98"/>
      <c r="AK22" s="98"/>
      <c r="AL22" s="98"/>
      <c r="AM22" s="98"/>
      <c r="AN22" s="98"/>
      <c r="AO22" s="42" t="s">
        <v>20</v>
      </c>
      <c r="AP22" s="98" t="s">
        <v>21</v>
      </c>
      <c r="AQ22" s="98"/>
      <c r="AR22" s="98"/>
      <c r="AS22" s="98"/>
      <c r="AT22" s="98"/>
      <c r="AU22" s="98"/>
      <c r="AV22" s="98"/>
      <c r="AW22" s="98"/>
      <c r="AX22" s="42" t="s">
        <v>20</v>
      </c>
      <c r="AY22" s="98" t="s">
        <v>21</v>
      </c>
      <c r="AZ22" s="98"/>
      <c r="BA22" s="98"/>
      <c r="BB22" s="98"/>
      <c r="BC22" s="98"/>
      <c r="BD22" s="98"/>
      <c r="BE22" s="98"/>
      <c r="BF22" s="98"/>
      <c r="BG22" s="42" t="s">
        <v>20</v>
      </c>
      <c r="BH22" s="98" t="s">
        <v>21</v>
      </c>
      <c r="BI22" s="98"/>
      <c r="BJ22" s="98"/>
      <c r="BK22" s="98"/>
      <c r="BL22" s="98"/>
      <c r="BM22" s="98"/>
      <c r="BN22" s="98"/>
      <c r="BO22" s="98"/>
      <c r="BP22" s="42" t="s">
        <v>20</v>
      </c>
      <c r="BQ22" s="98" t="s">
        <v>21</v>
      </c>
      <c r="BR22" s="98"/>
      <c r="BS22" s="98"/>
      <c r="BT22" s="98"/>
      <c r="BU22" s="98"/>
      <c r="BV22" s="98"/>
      <c r="BW22" s="98"/>
      <c r="BX22" s="98"/>
      <c r="BY22" s="42" t="s">
        <v>20</v>
      </c>
      <c r="BZ22" s="98" t="s">
        <v>21</v>
      </c>
      <c r="CA22" s="98"/>
      <c r="CB22" s="98"/>
      <c r="CC22" s="98"/>
      <c r="CD22" s="98"/>
      <c r="CE22" s="98"/>
      <c r="CF22" s="98"/>
      <c r="CG22" s="98"/>
      <c r="CH22" s="42" t="s">
        <v>20</v>
      </c>
      <c r="CI22" s="98" t="s">
        <v>21</v>
      </c>
      <c r="CJ22" s="98"/>
      <c r="CK22" s="98"/>
      <c r="CL22" s="98"/>
      <c r="CM22" s="98"/>
      <c r="CN22" s="98"/>
      <c r="CO22" s="98"/>
      <c r="CP22" s="98"/>
      <c r="CQ22" s="99" t="s">
        <v>20</v>
      </c>
      <c r="CR22" s="99"/>
      <c r="CS22" s="99" t="s">
        <v>21</v>
      </c>
      <c r="CT22" s="99"/>
      <c r="CU22" s="101"/>
    </row>
    <row r="23" spans="1:99" ht="57" customHeight="1" x14ac:dyDescent="0.25">
      <c r="A23" s="107"/>
      <c r="B23" s="108"/>
      <c r="C23" s="101"/>
      <c r="D23" s="107"/>
      <c r="E23" s="43" t="s">
        <v>22</v>
      </c>
      <c r="F23" s="43" t="s">
        <v>22</v>
      </c>
      <c r="G23" s="44" t="s">
        <v>23</v>
      </c>
      <c r="H23" s="44" t="s">
        <v>24</v>
      </c>
      <c r="I23" s="44" t="s">
        <v>25</v>
      </c>
      <c r="J23" s="45" t="s">
        <v>26</v>
      </c>
      <c r="K23" s="44" t="s">
        <v>27</v>
      </c>
      <c r="L23" s="44" t="s">
        <v>28</v>
      </c>
      <c r="M23" s="44" t="s">
        <v>29</v>
      </c>
      <c r="N23" s="43" t="s">
        <v>22</v>
      </c>
      <c r="O23" s="43" t="s">
        <v>22</v>
      </c>
      <c r="P23" s="44" t="s">
        <v>23</v>
      </c>
      <c r="Q23" s="44" t="s">
        <v>24</v>
      </c>
      <c r="R23" s="44" t="s">
        <v>25</v>
      </c>
      <c r="S23" s="45" t="s">
        <v>26</v>
      </c>
      <c r="T23" s="44" t="s">
        <v>27</v>
      </c>
      <c r="U23" s="44" t="s">
        <v>28</v>
      </c>
      <c r="V23" s="44" t="s">
        <v>29</v>
      </c>
      <c r="W23" s="43" t="s">
        <v>22</v>
      </c>
      <c r="X23" s="43" t="s">
        <v>22</v>
      </c>
      <c r="Y23" s="44" t="s">
        <v>23</v>
      </c>
      <c r="Z23" s="44" t="s">
        <v>24</v>
      </c>
      <c r="AA23" s="44" t="s">
        <v>25</v>
      </c>
      <c r="AB23" s="45" t="s">
        <v>26</v>
      </c>
      <c r="AC23" s="44" t="s">
        <v>27</v>
      </c>
      <c r="AD23" s="44" t="s">
        <v>28</v>
      </c>
      <c r="AE23" s="44" t="s">
        <v>29</v>
      </c>
      <c r="AF23" s="43" t="s">
        <v>22</v>
      </c>
      <c r="AG23" s="43" t="s">
        <v>22</v>
      </c>
      <c r="AH23" s="44" t="s">
        <v>23</v>
      </c>
      <c r="AI23" s="44" t="s">
        <v>24</v>
      </c>
      <c r="AJ23" s="44" t="s">
        <v>25</v>
      </c>
      <c r="AK23" s="45" t="s">
        <v>26</v>
      </c>
      <c r="AL23" s="44" t="s">
        <v>27</v>
      </c>
      <c r="AM23" s="44" t="s">
        <v>28</v>
      </c>
      <c r="AN23" s="44" t="s">
        <v>29</v>
      </c>
      <c r="AO23" s="43" t="s">
        <v>22</v>
      </c>
      <c r="AP23" s="43" t="s">
        <v>22</v>
      </c>
      <c r="AQ23" s="44" t="s">
        <v>23</v>
      </c>
      <c r="AR23" s="44" t="s">
        <v>24</v>
      </c>
      <c r="AS23" s="44" t="s">
        <v>25</v>
      </c>
      <c r="AT23" s="45" t="s">
        <v>26</v>
      </c>
      <c r="AU23" s="44" t="s">
        <v>27</v>
      </c>
      <c r="AV23" s="44" t="s">
        <v>28</v>
      </c>
      <c r="AW23" s="44" t="s">
        <v>29</v>
      </c>
      <c r="AX23" s="43" t="s">
        <v>22</v>
      </c>
      <c r="AY23" s="43" t="s">
        <v>22</v>
      </c>
      <c r="AZ23" s="44" t="s">
        <v>23</v>
      </c>
      <c r="BA23" s="44" t="s">
        <v>24</v>
      </c>
      <c r="BB23" s="44" t="s">
        <v>25</v>
      </c>
      <c r="BC23" s="44" t="s">
        <v>26</v>
      </c>
      <c r="BD23" s="44" t="s">
        <v>27</v>
      </c>
      <c r="BE23" s="44" t="s">
        <v>28</v>
      </c>
      <c r="BF23" s="44" t="s">
        <v>29</v>
      </c>
      <c r="BG23" s="43" t="s">
        <v>22</v>
      </c>
      <c r="BH23" s="43" t="s">
        <v>22</v>
      </c>
      <c r="BI23" s="44" t="s">
        <v>23</v>
      </c>
      <c r="BJ23" s="44" t="s">
        <v>24</v>
      </c>
      <c r="BK23" s="44" t="s">
        <v>25</v>
      </c>
      <c r="BL23" s="44" t="s">
        <v>26</v>
      </c>
      <c r="BM23" s="44" t="s">
        <v>27</v>
      </c>
      <c r="BN23" s="44" t="s">
        <v>28</v>
      </c>
      <c r="BO23" s="44" t="s">
        <v>29</v>
      </c>
      <c r="BP23" s="43" t="s">
        <v>22</v>
      </c>
      <c r="BQ23" s="43" t="s">
        <v>22</v>
      </c>
      <c r="BR23" s="44" t="s">
        <v>23</v>
      </c>
      <c r="BS23" s="44" t="s">
        <v>24</v>
      </c>
      <c r="BT23" s="44" t="s">
        <v>25</v>
      </c>
      <c r="BU23" s="44" t="s">
        <v>26</v>
      </c>
      <c r="BV23" s="44" t="s">
        <v>27</v>
      </c>
      <c r="BW23" s="44" t="s">
        <v>28</v>
      </c>
      <c r="BX23" s="44" t="s">
        <v>29</v>
      </c>
      <c r="BY23" s="43" t="s">
        <v>22</v>
      </c>
      <c r="BZ23" s="43" t="s">
        <v>22</v>
      </c>
      <c r="CA23" s="44" t="s">
        <v>23</v>
      </c>
      <c r="CB23" s="44" t="s">
        <v>24</v>
      </c>
      <c r="CC23" s="44" t="s">
        <v>25</v>
      </c>
      <c r="CD23" s="44" t="s">
        <v>26</v>
      </c>
      <c r="CE23" s="44" t="s">
        <v>27</v>
      </c>
      <c r="CF23" s="44" t="s">
        <v>28</v>
      </c>
      <c r="CG23" s="44" t="s">
        <v>29</v>
      </c>
      <c r="CH23" s="43" t="s">
        <v>22</v>
      </c>
      <c r="CI23" s="43" t="s">
        <v>22</v>
      </c>
      <c r="CJ23" s="44" t="s">
        <v>23</v>
      </c>
      <c r="CK23" s="44" t="s">
        <v>24</v>
      </c>
      <c r="CL23" s="44" t="s">
        <v>25</v>
      </c>
      <c r="CM23" s="44" t="s">
        <v>26</v>
      </c>
      <c r="CN23" s="44" t="s">
        <v>27</v>
      </c>
      <c r="CO23" s="44" t="s">
        <v>28</v>
      </c>
      <c r="CP23" s="44" t="s">
        <v>29</v>
      </c>
      <c r="CQ23" s="46" t="s">
        <v>30</v>
      </c>
      <c r="CR23" s="46" t="s">
        <v>31</v>
      </c>
      <c r="CS23" s="46" t="s">
        <v>30</v>
      </c>
      <c r="CT23" s="46" t="s">
        <v>31</v>
      </c>
      <c r="CU23" s="101"/>
    </row>
    <row r="24" spans="1:99" ht="30" customHeight="1" x14ac:dyDescent="0.25">
      <c r="A24" s="47">
        <v>1</v>
      </c>
      <c r="B24" s="47">
        <v>2</v>
      </c>
      <c r="C24" s="47">
        <v>3</v>
      </c>
      <c r="D24" s="47">
        <v>4</v>
      </c>
      <c r="E24" s="48" t="s">
        <v>32</v>
      </c>
      <c r="F24" s="47" t="s">
        <v>33</v>
      </c>
      <c r="G24" s="47" t="s">
        <v>34</v>
      </c>
      <c r="H24" s="47" t="s">
        <v>35</v>
      </c>
      <c r="I24" s="47" t="s">
        <v>36</v>
      </c>
      <c r="J24" s="47" t="s">
        <v>37</v>
      </c>
      <c r="K24" s="47" t="s">
        <v>38</v>
      </c>
      <c r="L24" s="47" t="s">
        <v>39</v>
      </c>
      <c r="M24" s="47" t="s">
        <v>40</v>
      </c>
      <c r="N24" s="47" t="s">
        <v>41</v>
      </c>
      <c r="O24" s="47" t="s">
        <v>42</v>
      </c>
      <c r="P24" s="47" t="s">
        <v>43</v>
      </c>
      <c r="Q24" s="47" t="s">
        <v>44</v>
      </c>
      <c r="R24" s="47" t="s">
        <v>45</v>
      </c>
      <c r="S24" s="47" t="s">
        <v>46</v>
      </c>
      <c r="T24" s="47" t="s">
        <v>47</v>
      </c>
      <c r="U24" s="47" t="s">
        <v>48</v>
      </c>
      <c r="V24" s="47" t="s">
        <v>49</v>
      </c>
      <c r="W24" s="47" t="s">
        <v>50</v>
      </c>
      <c r="X24" s="47" t="s">
        <v>51</v>
      </c>
      <c r="Y24" s="47" t="s">
        <v>52</v>
      </c>
      <c r="Z24" s="47" t="s">
        <v>53</v>
      </c>
      <c r="AA24" s="47" t="s">
        <v>54</v>
      </c>
      <c r="AB24" s="47" t="s">
        <v>55</v>
      </c>
      <c r="AC24" s="47" t="s">
        <v>56</v>
      </c>
      <c r="AD24" s="47" t="s">
        <v>57</v>
      </c>
      <c r="AE24" s="47" t="s">
        <v>58</v>
      </c>
      <c r="AF24" s="47" t="s">
        <v>59</v>
      </c>
      <c r="AG24" s="47" t="s">
        <v>60</v>
      </c>
      <c r="AH24" s="47" t="s">
        <v>61</v>
      </c>
      <c r="AI24" s="47" t="s">
        <v>62</v>
      </c>
      <c r="AJ24" s="47" t="s">
        <v>63</v>
      </c>
      <c r="AK24" s="47" t="s">
        <v>64</v>
      </c>
      <c r="AL24" s="47" t="s">
        <v>65</v>
      </c>
      <c r="AM24" s="47" t="s">
        <v>66</v>
      </c>
      <c r="AN24" s="47" t="s">
        <v>67</v>
      </c>
      <c r="AO24" s="47" t="s">
        <v>68</v>
      </c>
      <c r="AP24" s="47" t="s">
        <v>69</v>
      </c>
      <c r="AQ24" s="47" t="s">
        <v>70</v>
      </c>
      <c r="AR24" s="47" t="s">
        <v>71</v>
      </c>
      <c r="AS24" s="47" t="s">
        <v>72</v>
      </c>
      <c r="AT24" s="47" t="s">
        <v>73</v>
      </c>
      <c r="AU24" s="47" t="s">
        <v>74</v>
      </c>
      <c r="AV24" s="47" t="s">
        <v>75</v>
      </c>
      <c r="AW24" s="47" t="s">
        <v>76</v>
      </c>
      <c r="AX24" s="47" t="s">
        <v>77</v>
      </c>
      <c r="AY24" s="47" t="s">
        <v>78</v>
      </c>
      <c r="AZ24" s="47" t="s">
        <v>79</v>
      </c>
      <c r="BA24" s="47" t="s">
        <v>80</v>
      </c>
      <c r="BB24" s="47" t="s">
        <v>81</v>
      </c>
      <c r="BC24" s="47" t="s">
        <v>82</v>
      </c>
      <c r="BD24" s="47" t="s">
        <v>83</v>
      </c>
      <c r="BE24" s="47" t="s">
        <v>84</v>
      </c>
      <c r="BF24" s="47" t="s">
        <v>85</v>
      </c>
      <c r="BG24" s="47" t="s">
        <v>86</v>
      </c>
      <c r="BH24" s="47" t="s">
        <v>87</v>
      </c>
      <c r="BI24" s="47" t="s">
        <v>88</v>
      </c>
      <c r="BJ24" s="49" t="s">
        <v>89</v>
      </c>
      <c r="BK24" s="47" t="s">
        <v>90</v>
      </c>
      <c r="BL24" s="47" t="s">
        <v>91</v>
      </c>
      <c r="BM24" s="47" t="s">
        <v>92</v>
      </c>
      <c r="BN24" s="47" t="s">
        <v>93</v>
      </c>
      <c r="BO24" s="47" t="s">
        <v>94</v>
      </c>
      <c r="BP24" s="47" t="s">
        <v>95</v>
      </c>
      <c r="BQ24" s="47" t="s">
        <v>96</v>
      </c>
      <c r="BR24" s="47" t="s">
        <v>97</v>
      </c>
      <c r="BS24" s="47" t="s">
        <v>98</v>
      </c>
      <c r="BT24" s="47" t="s">
        <v>99</v>
      </c>
      <c r="BU24" s="47" t="s">
        <v>100</v>
      </c>
      <c r="BV24" s="47" t="s">
        <v>101</v>
      </c>
      <c r="BW24" s="47" t="s">
        <v>102</v>
      </c>
      <c r="BX24" s="47" t="s">
        <v>103</v>
      </c>
      <c r="BY24" s="47" t="s">
        <v>104</v>
      </c>
      <c r="BZ24" s="47" t="s">
        <v>105</v>
      </c>
      <c r="CA24" s="47" t="s">
        <v>106</v>
      </c>
      <c r="CB24" s="47" t="s">
        <v>107</v>
      </c>
      <c r="CC24" s="47" t="s">
        <v>108</v>
      </c>
      <c r="CD24" s="47" t="s">
        <v>109</v>
      </c>
      <c r="CE24" s="47" t="s">
        <v>110</v>
      </c>
      <c r="CF24" s="47" t="s">
        <v>111</v>
      </c>
      <c r="CG24" s="47" t="s">
        <v>112</v>
      </c>
      <c r="CH24" s="47" t="s">
        <v>113</v>
      </c>
      <c r="CI24" s="47" t="s">
        <v>114</v>
      </c>
      <c r="CJ24" s="47" t="s">
        <v>115</v>
      </c>
      <c r="CK24" s="47" t="s">
        <v>116</v>
      </c>
      <c r="CL24" s="47" t="s">
        <v>117</v>
      </c>
      <c r="CM24" s="47" t="s">
        <v>118</v>
      </c>
      <c r="CN24" s="47" t="s">
        <v>119</v>
      </c>
      <c r="CO24" s="47" t="s">
        <v>120</v>
      </c>
      <c r="CP24" s="47" t="s">
        <v>121</v>
      </c>
      <c r="CQ24" s="47">
        <v>7</v>
      </c>
      <c r="CR24" s="47">
        <v>8</v>
      </c>
      <c r="CS24" s="47">
        <v>9</v>
      </c>
      <c r="CT24" s="47">
        <v>10</v>
      </c>
      <c r="CU24" s="50">
        <v>11</v>
      </c>
    </row>
    <row r="25" spans="1:99" s="56" customFormat="1" ht="48.75" customHeight="1" x14ac:dyDescent="0.25">
      <c r="A25" s="51">
        <v>0</v>
      </c>
      <c r="B25" s="52" t="s">
        <v>122</v>
      </c>
      <c r="C25" s="53" t="s">
        <v>123</v>
      </c>
      <c r="D25" s="113">
        <f>D26+D33+D41+D47</f>
        <v>10029.173376205965</v>
      </c>
      <c r="E25" s="113">
        <f t="shared" ref="E25:BX25" si="0">E26+E33+E41+E47</f>
        <v>0</v>
      </c>
      <c r="F25" s="113">
        <f t="shared" si="0"/>
        <v>243.8612605576771</v>
      </c>
      <c r="G25" s="113">
        <f t="shared" si="0"/>
        <v>0</v>
      </c>
      <c r="H25" s="113">
        <f t="shared" si="0"/>
        <v>0</v>
      </c>
      <c r="I25" s="113">
        <f t="shared" si="0"/>
        <v>50.419308298333334</v>
      </c>
      <c r="J25" s="113">
        <f t="shared" si="0"/>
        <v>0</v>
      </c>
      <c r="K25" s="113">
        <f t="shared" si="0"/>
        <v>0</v>
      </c>
      <c r="L25" s="113">
        <f t="shared" si="0"/>
        <v>2054</v>
      </c>
      <c r="M25" s="113">
        <f t="shared" si="0"/>
        <v>0</v>
      </c>
      <c r="N25" s="113">
        <f t="shared" si="0"/>
        <v>0</v>
      </c>
      <c r="O25" s="113">
        <f t="shared" si="0"/>
        <v>0</v>
      </c>
      <c r="P25" s="113">
        <f t="shared" si="0"/>
        <v>0</v>
      </c>
      <c r="Q25" s="113">
        <f t="shared" si="0"/>
        <v>0</v>
      </c>
      <c r="R25" s="113">
        <f t="shared" si="0"/>
        <v>0</v>
      </c>
      <c r="S25" s="113">
        <f t="shared" si="0"/>
        <v>0</v>
      </c>
      <c r="T25" s="113">
        <f t="shared" si="0"/>
        <v>0</v>
      </c>
      <c r="U25" s="113">
        <f t="shared" si="0"/>
        <v>0</v>
      </c>
      <c r="V25" s="113">
        <f t="shared" si="0"/>
        <v>0</v>
      </c>
      <c r="W25" s="113">
        <f t="shared" si="0"/>
        <v>0</v>
      </c>
      <c r="X25" s="113">
        <f t="shared" si="0"/>
        <v>0</v>
      </c>
      <c r="Y25" s="113">
        <f t="shared" si="0"/>
        <v>0</v>
      </c>
      <c r="Z25" s="113">
        <f t="shared" si="0"/>
        <v>0</v>
      </c>
      <c r="AA25" s="113">
        <f t="shared" si="0"/>
        <v>0</v>
      </c>
      <c r="AB25" s="113">
        <f t="shared" si="0"/>
        <v>0</v>
      </c>
      <c r="AC25" s="113">
        <f t="shared" si="0"/>
        <v>0</v>
      </c>
      <c r="AD25" s="113">
        <f t="shared" si="0"/>
        <v>0</v>
      </c>
      <c r="AE25" s="113">
        <f t="shared" si="0"/>
        <v>0</v>
      </c>
      <c r="AF25" s="113">
        <f t="shared" si="0"/>
        <v>0</v>
      </c>
      <c r="AG25" s="113">
        <f t="shared" si="0"/>
        <v>0</v>
      </c>
      <c r="AH25" s="113">
        <f t="shared" si="0"/>
        <v>0</v>
      </c>
      <c r="AI25" s="113">
        <f t="shared" si="0"/>
        <v>0</v>
      </c>
      <c r="AJ25" s="113">
        <f t="shared" si="0"/>
        <v>0</v>
      </c>
      <c r="AK25" s="113">
        <f t="shared" si="0"/>
        <v>0</v>
      </c>
      <c r="AL25" s="113">
        <f t="shared" si="0"/>
        <v>0</v>
      </c>
      <c r="AM25" s="113">
        <f t="shared" si="0"/>
        <v>0</v>
      </c>
      <c r="AN25" s="113">
        <f t="shared" si="0"/>
        <v>0</v>
      </c>
      <c r="AO25" s="113">
        <f t="shared" si="0"/>
        <v>0</v>
      </c>
      <c r="AP25" s="113">
        <f t="shared" si="0"/>
        <v>243.8612605576771</v>
      </c>
      <c r="AQ25" s="113">
        <f t="shared" si="0"/>
        <v>0</v>
      </c>
      <c r="AR25" s="113">
        <f t="shared" si="0"/>
        <v>0</v>
      </c>
      <c r="AS25" s="113">
        <f t="shared" si="0"/>
        <v>50.419308298333334</v>
      </c>
      <c r="AT25" s="113">
        <f t="shared" si="0"/>
        <v>0</v>
      </c>
      <c r="AU25" s="113">
        <f t="shared" si="0"/>
        <v>0</v>
      </c>
      <c r="AV25" s="113">
        <f t="shared" si="0"/>
        <v>2054</v>
      </c>
      <c r="AW25" s="113">
        <f t="shared" si="0"/>
        <v>0</v>
      </c>
      <c r="AX25" s="113">
        <f t="shared" si="0"/>
        <v>0</v>
      </c>
      <c r="AY25" s="113">
        <f t="shared" si="0"/>
        <v>758.40588715000001</v>
      </c>
      <c r="AZ25" s="113">
        <f t="shared" si="0"/>
        <v>14.109</v>
      </c>
      <c r="BA25" s="113">
        <f t="shared" si="0"/>
        <v>0</v>
      </c>
      <c r="BB25" s="113">
        <f t="shared" si="0"/>
        <v>323.55900000000003</v>
      </c>
      <c r="BC25" s="113">
        <f t="shared" si="0"/>
        <v>0</v>
      </c>
      <c r="BD25" s="113">
        <f t="shared" si="0"/>
        <v>0</v>
      </c>
      <c r="BE25" s="113">
        <f t="shared" si="0"/>
        <v>5039</v>
      </c>
      <c r="BF25" s="113">
        <f t="shared" si="0"/>
        <v>0</v>
      </c>
      <c r="BG25" s="113">
        <f t="shared" si="0"/>
        <v>0</v>
      </c>
      <c r="BH25" s="113">
        <f t="shared" si="0"/>
        <v>6.3401916800000002</v>
      </c>
      <c r="BI25" s="113">
        <f t="shared" si="0"/>
        <v>0</v>
      </c>
      <c r="BJ25" s="113">
        <f t="shared" si="0"/>
        <v>0</v>
      </c>
      <c r="BK25" s="113">
        <f t="shared" si="0"/>
        <v>0</v>
      </c>
      <c r="BL25" s="113">
        <f t="shared" si="0"/>
        <v>0</v>
      </c>
      <c r="BM25" s="113">
        <f t="shared" si="0"/>
        <v>0</v>
      </c>
      <c r="BN25" s="113">
        <f t="shared" si="0"/>
        <v>22</v>
      </c>
      <c r="BO25" s="113">
        <f t="shared" si="0"/>
        <v>0</v>
      </c>
      <c r="BP25" s="113">
        <f t="shared" si="0"/>
        <v>0</v>
      </c>
      <c r="BQ25" s="113">
        <f t="shared" si="0"/>
        <v>115.56319658000001</v>
      </c>
      <c r="BR25" s="113">
        <f t="shared" si="0"/>
        <v>0</v>
      </c>
      <c r="BS25" s="113">
        <f t="shared" si="0"/>
        <v>0</v>
      </c>
      <c r="BT25" s="113">
        <f t="shared" si="0"/>
        <v>0</v>
      </c>
      <c r="BU25" s="113">
        <f t="shared" si="0"/>
        <v>0</v>
      </c>
      <c r="BV25" s="113">
        <f t="shared" si="0"/>
        <v>0</v>
      </c>
      <c r="BW25" s="113">
        <f t="shared" si="0"/>
        <v>251</v>
      </c>
      <c r="BX25" s="113">
        <f t="shared" si="0"/>
        <v>0</v>
      </c>
      <c r="BY25" s="113">
        <f t="shared" ref="BY25:CP25" si="1">BY26+BY33+BY41+BY47</f>
        <v>0</v>
      </c>
      <c r="BZ25" s="113">
        <f t="shared" si="1"/>
        <v>66.820152820000004</v>
      </c>
      <c r="CA25" s="113">
        <f t="shared" si="1"/>
        <v>0</v>
      </c>
      <c r="CB25" s="113">
        <f t="shared" si="1"/>
        <v>0</v>
      </c>
      <c r="CC25" s="113">
        <f t="shared" si="1"/>
        <v>0</v>
      </c>
      <c r="CD25" s="113">
        <f t="shared" si="1"/>
        <v>0</v>
      </c>
      <c r="CE25" s="113">
        <f t="shared" si="1"/>
        <v>0</v>
      </c>
      <c r="CF25" s="113">
        <f t="shared" si="1"/>
        <v>130</v>
      </c>
      <c r="CG25" s="113">
        <f t="shared" si="1"/>
        <v>0</v>
      </c>
      <c r="CH25" s="113">
        <f t="shared" si="1"/>
        <v>0</v>
      </c>
      <c r="CI25" s="113">
        <f t="shared" si="1"/>
        <v>569.68234606999999</v>
      </c>
      <c r="CJ25" s="113">
        <f t="shared" si="1"/>
        <v>14.109</v>
      </c>
      <c r="CK25" s="113">
        <f t="shared" si="1"/>
        <v>0</v>
      </c>
      <c r="CL25" s="113">
        <f t="shared" si="1"/>
        <v>323.55900000000003</v>
      </c>
      <c r="CM25" s="113">
        <f t="shared" si="1"/>
        <v>0</v>
      </c>
      <c r="CN25" s="113">
        <f t="shared" si="1"/>
        <v>0</v>
      </c>
      <c r="CO25" s="113">
        <f t="shared" si="1"/>
        <v>4636</v>
      </c>
      <c r="CP25" s="113">
        <f t="shared" si="1"/>
        <v>0</v>
      </c>
      <c r="CQ25" s="114">
        <f>CQ26+CQ33+CQ41+CQ47</f>
        <v>0</v>
      </c>
      <c r="CR25" s="115" t="str">
        <f>IF($E25="нд","нд",IF((E25)&gt;0,CQ25/(E25),"-"))</f>
        <v>-</v>
      </c>
      <c r="CS25" s="115">
        <f t="shared" ref="CS25:CS88" si="2">IF($F25="нд","нд",($BH25+BQ25+BZ25+CI25)-(O25+X25+AG25+AP25))</f>
        <v>514.54462659232286</v>
      </c>
      <c r="CT25" s="54">
        <f t="shared" ref="CT25:CT88" si="3">IF($F25="нд","нд",IF((O25+X25+AG25+AP25)&gt;0,CS25/(O25+X25+AG25+AP25),"-"))</f>
        <v>2.1099892021210347</v>
      </c>
      <c r="CU25" s="55" t="s">
        <v>124</v>
      </c>
    </row>
    <row r="26" spans="1:99" s="56" customFormat="1" ht="48.75" customHeight="1" x14ac:dyDescent="0.25">
      <c r="A26" s="51" t="s">
        <v>125</v>
      </c>
      <c r="B26" s="57" t="s">
        <v>126</v>
      </c>
      <c r="C26" s="58" t="s">
        <v>123</v>
      </c>
      <c r="D26" s="116">
        <f>D27+D28+D29+D30+D31+D32</f>
        <v>9777.4366524536272</v>
      </c>
      <c r="E26" s="116">
        <f t="shared" ref="E26:BX26" si="4">E27+E28+E29+E30+E31+E32</f>
        <v>0</v>
      </c>
      <c r="F26" s="116">
        <f t="shared" si="4"/>
        <v>207.07743623271344</v>
      </c>
      <c r="G26" s="116">
        <f t="shared" si="4"/>
        <v>0</v>
      </c>
      <c r="H26" s="116">
        <f t="shared" si="4"/>
        <v>0</v>
      </c>
      <c r="I26" s="116">
        <f t="shared" si="4"/>
        <v>50.419308298333334</v>
      </c>
      <c r="J26" s="116">
        <f t="shared" si="4"/>
        <v>0</v>
      </c>
      <c r="K26" s="116">
        <f t="shared" si="4"/>
        <v>0</v>
      </c>
      <c r="L26" s="116">
        <f t="shared" si="4"/>
        <v>556</v>
      </c>
      <c r="M26" s="116">
        <f t="shared" si="4"/>
        <v>0</v>
      </c>
      <c r="N26" s="116">
        <f t="shared" si="4"/>
        <v>0</v>
      </c>
      <c r="O26" s="116">
        <f t="shared" si="4"/>
        <v>0</v>
      </c>
      <c r="P26" s="116">
        <f t="shared" si="4"/>
        <v>0</v>
      </c>
      <c r="Q26" s="116">
        <f t="shared" si="4"/>
        <v>0</v>
      </c>
      <c r="R26" s="116">
        <f t="shared" si="4"/>
        <v>0</v>
      </c>
      <c r="S26" s="116">
        <f t="shared" si="4"/>
        <v>0</v>
      </c>
      <c r="T26" s="116">
        <f t="shared" si="4"/>
        <v>0</v>
      </c>
      <c r="U26" s="116">
        <f t="shared" si="4"/>
        <v>0</v>
      </c>
      <c r="V26" s="116">
        <f t="shared" si="4"/>
        <v>0</v>
      </c>
      <c r="W26" s="116">
        <f t="shared" si="4"/>
        <v>0</v>
      </c>
      <c r="X26" s="116">
        <f t="shared" si="4"/>
        <v>0</v>
      </c>
      <c r="Y26" s="116">
        <f t="shared" si="4"/>
        <v>0</v>
      </c>
      <c r="Z26" s="116">
        <f t="shared" si="4"/>
        <v>0</v>
      </c>
      <c r="AA26" s="116">
        <f t="shared" si="4"/>
        <v>0</v>
      </c>
      <c r="AB26" s="116">
        <f t="shared" si="4"/>
        <v>0</v>
      </c>
      <c r="AC26" s="116">
        <f t="shared" si="4"/>
        <v>0</v>
      </c>
      <c r="AD26" s="116">
        <f t="shared" si="4"/>
        <v>0</v>
      </c>
      <c r="AE26" s="116">
        <f t="shared" si="4"/>
        <v>0</v>
      </c>
      <c r="AF26" s="116">
        <f t="shared" si="4"/>
        <v>0</v>
      </c>
      <c r="AG26" s="116">
        <f t="shared" si="4"/>
        <v>0</v>
      </c>
      <c r="AH26" s="116">
        <f t="shared" si="4"/>
        <v>0</v>
      </c>
      <c r="AI26" s="116">
        <f t="shared" si="4"/>
        <v>0</v>
      </c>
      <c r="AJ26" s="116">
        <f t="shared" si="4"/>
        <v>0</v>
      </c>
      <c r="AK26" s="116">
        <f t="shared" si="4"/>
        <v>0</v>
      </c>
      <c r="AL26" s="116">
        <f t="shared" si="4"/>
        <v>0</v>
      </c>
      <c r="AM26" s="116">
        <f t="shared" si="4"/>
        <v>0</v>
      </c>
      <c r="AN26" s="116">
        <f t="shared" si="4"/>
        <v>0</v>
      </c>
      <c r="AO26" s="116">
        <f t="shared" si="4"/>
        <v>0</v>
      </c>
      <c r="AP26" s="116">
        <f t="shared" si="4"/>
        <v>207.07743623271344</v>
      </c>
      <c r="AQ26" s="116">
        <f t="shared" si="4"/>
        <v>0</v>
      </c>
      <c r="AR26" s="116">
        <f t="shared" si="4"/>
        <v>0</v>
      </c>
      <c r="AS26" s="116">
        <f t="shared" si="4"/>
        <v>50.419308298333334</v>
      </c>
      <c r="AT26" s="116">
        <f t="shared" si="4"/>
        <v>0</v>
      </c>
      <c r="AU26" s="116">
        <f t="shared" si="4"/>
        <v>0</v>
      </c>
      <c r="AV26" s="116">
        <f t="shared" si="4"/>
        <v>556</v>
      </c>
      <c r="AW26" s="116">
        <f t="shared" si="4"/>
        <v>0</v>
      </c>
      <c r="AX26" s="116">
        <f t="shared" si="4"/>
        <v>0</v>
      </c>
      <c r="AY26" s="116">
        <f t="shared" si="4"/>
        <v>723.23248627999999</v>
      </c>
      <c r="AZ26" s="116">
        <f t="shared" si="4"/>
        <v>14.109</v>
      </c>
      <c r="BA26" s="116">
        <f t="shared" si="4"/>
        <v>0</v>
      </c>
      <c r="BB26" s="116">
        <f t="shared" si="4"/>
        <v>323.55900000000003</v>
      </c>
      <c r="BC26" s="116">
        <f t="shared" si="4"/>
        <v>0</v>
      </c>
      <c r="BD26" s="116">
        <f t="shared" si="4"/>
        <v>0</v>
      </c>
      <c r="BE26" s="116">
        <f t="shared" si="4"/>
        <v>3582</v>
      </c>
      <c r="BF26" s="116">
        <f t="shared" si="4"/>
        <v>0</v>
      </c>
      <c r="BG26" s="116">
        <f t="shared" si="4"/>
        <v>0</v>
      </c>
      <c r="BH26" s="116">
        <f t="shared" si="4"/>
        <v>6.3401916800000002</v>
      </c>
      <c r="BI26" s="116">
        <f t="shared" si="4"/>
        <v>0</v>
      </c>
      <c r="BJ26" s="116">
        <f t="shared" si="4"/>
        <v>0</v>
      </c>
      <c r="BK26" s="116">
        <f t="shared" si="4"/>
        <v>0</v>
      </c>
      <c r="BL26" s="116">
        <f t="shared" si="4"/>
        <v>0</v>
      </c>
      <c r="BM26" s="116">
        <f t="shared" si="4"/>
        <v>0</v>
      </c>
      <c r="BN26" s="116">
        <f t="shared" si="4"/>
        <v>22</v>
      </c>
      <c r="BO26" s="116">
        <f t="shared" si="4"/>
        <v>0</v>
      </c>
      <c r="BP26" s="116">
        <f t="shared" si="4"/>
        <v>0</v>
      </c>
      <c r="BQ26" s="116">
        <f t="shared" si="4"/>
        <v>115.56319658000001</v>
      </c>
      <c r="BR26" s="116">
        <f t="shared" si="4"/>
        <v>0</v>
      </c>
      <c r="BS26" s="116">
        <f t="shared" si="4"/>
        <v>0</v>
      </c>
      <c r="BT26" s="116">
        <f t="shared" si="4"/>
        <v>0</v>
      </c>
      <c r="BU26" s="116">
        <f t="shared" si="4"/>
        <v>0</v>
      </c>
      <c r="BV26" s="116">
        <f t="shared" si="4"/>
        <v>0</v>
      </c>
      <c r="BW26" s="116">
        <f t="shared" si="4"/>
        <v>251</v>
      </c>
      <c r="BX26" s="116">
        <f t="shared" si="4"/>
        <v>0</v>
      </c>
      <c r="BY26" s="116">
        <f t="shared" ref="BY26:CQ26" si="5">BY27+BY28+BY29+BY30+BY31+BY32</f>
        <v>0</v>
      </c>
      <c r="BZ26" s="116">
        <f t="shared" si="5"/>
        <v>66.820152820000004</v>
      </c>
      <c r="CA26" s="116">
        <f t="shared" si="5"/>
        <v>0</v>
      </c>
      <c r="CB26" s="116">
        <f t="shared" si="5"/>
        <v>0</v>
      </c>
      <c r="CC26" s="116">
        <f t="shared" si="5"/>
        <v>0</v>
      </c>
      <c r="CD26" s="116">
        <f t="shared" si="5"/>
        <v>0</v>
      </c>
      <c r="CE26" s="116">
        <f t="shared" si="5"/>
        <v>0</v>
      </c>
      <c r="CF26" s="116">
        <f t="shared" si="5"/>
        <v>130</v>
      </c>
      <c r="CG26" s="116">
        <f t="shared" si="5"/>
        <v>0</v>
      </c>
      <c r="CH26" s="116">
        <f t="shared" si="5"/>
        <v>0</v>
      </c>
      <c r="CI26" s="116">
        <f t="shared" si="5"/>
        <v>534.50894519999997</v>
      </c>
      <c r="CJ26" s="116">
        <f t="shared" si="5"/>
        <v>14.109</v>
      </c>
      <c r="CK26" s="116">
        <f t="shared" si="5"/>
        <v>0</v>
      </c>
      <c r="CL26" s="116">
        <f t="shared" si="5"/>
        <v>323.55900000000003</v>
      </c>
      <c r="CM26" s="116">
        <f t="shared" si="5"/>
        <v>0</v>
      </c>
      <c r="CN26" s="116">
        <f t="shared" si="5"/>
        <v>0</v>
      </c>
      <c r="CO26" s="116">
        <f t="shared" si="5"/>
        <v>3179</v>
      </c>
      <c r="CP26" s="116">
        <f t="shared" si="5"/>
        <v>0</v>
      </c>
      <c r="CQ26" s="117">
        <f t="shared" si="5"/>
        <v>0</v>
      </c>
      <c r="CR26" s="115" t="str">
        <f t="shared" ref="CR26:CR89" si="6">IF($E26="нд","нд",IF((E26)&gt;0,CQ26/(E26),"-"))</f>
        <v>-</v>
      </c>
      <c r="CS26" s="115">
        <f t="shared" si="2"/>
        <v>516.15505004728652</v>
      </c>
      <c r="CT26" s="54">
        <f t="shared" si="3"/>
        <v>2.4925702164248928</v>
      </c>
      <c r="CU26" s="55" t="s">
        <v>124</v>
      </c>
    </row>
    <row r="27" spans="1:99" ht="33.75" customHeight="1" x14ac:dyDescent="0.25">
      <c r="A27" s="59" t="s">
        <v>127</v>
      </c>
      <c r="B27" s="57" t="s">
        <v>128</v>
      </c>
      <c r="C27" s="58" t="s">
        <v>123</v>
      </c>
      <c r="D27" s="118">
        <f>D50</f>
        <v>1636.2449963535569</v>
      </c>
      <c r="E27" s="118">
        <f t="shared" ref="E27:BX27" si="7">E50</f>
        <v>0</v>
      </c>
      <c r="F27" s="118">
        <f t="shared" si="7"/>
        <v>90.84250474119726</v>
      </c>
      <c r="G27" s="118">
        <f t="shared" si="7"/>
        <v>0</v>
      </c>
      <c r="H27" s="118">
        <f t="shared" si="7"/>
        <v>0</v>
      </c>
      <c r="I27" s="118">
        <f t="shared" si="7"/>
        <v>29.732308298333336</v>
      </c>
      <c r="J27" s="118">
        <f t="shared" si="7"/>
        <v>0</v>
      </c>
      <c r="K27" s="118">
        <f t="shared" si="7"/>
        <v>0</v>
      </c>
      <c r="L27" s="118">
        <f t="shared" si="7"/>
        <v>556</v>
      </c>
      <c r="M27" s="118">
        <f t="shared" si="7"/>
        <v>0</v>
      </c>
      <c r="N27" s="118">
        <f t="shared" si="7"/>
        <v>0</v>
      </c>
      <c r="O27" s="118">
        <f t="shared" si="7"/>
        <v>0</v>
      </c>
      <c r="P27" s="118">
        <f t="shared" si="7"/>
        <v>0</v>
      </c>
      <c r="Q27" s="118">
        <f t="shared" si="7"/>
        <v>0</v>
      </c>
      <c r="R27" s="118">
        <f t="shared" si="7"/>
        <v>0</v>
      </c>
      <c r="S27" s="118">
        <f t="shared" si="7"/>
        <v>0</v>
      </c>
      <c r="T27" s="118">
        <f t="shared" si="7"/>
        <v>0</v>
      </c>
      <c r="U27" s="118">
        <f t="shared" si="7"/>
        <v>0</v>
      </c>
      <c r="V27" s="118">
        <f t="shared" si="7"/>
        <v>0</v>
      </c>
      <c r="W27" s="118">
        <f t="shared" si="7"/>
        <v>0</v>
      </c>
      <c r="X27" s="118">
        <f t="shared" si="7"/>
        <v>0</v>
      </c>
      <c r="Y27" s="118">
        <f t="shared" si="7"/>
        <v>0</v>
      </c>
      <c r="Z27" s="118">
        <f t="shared" si="7"/>
        <v>0</v>
      </c>
      <c r="AA27" s="118">
        <f t="shared" si="7"/>
        <v>0</v>
      </c>
      <c r="AB27" s="118">
        <f t="shared" si="7"/>
        <v>0</v>
      </c>
      <c r="AC27" s="118">
        <f t="shared" si="7"/>
        <v>0</v>
      </c>
      <c r="AD27" s="118">
        <f t="shared" si="7"/>
        <v>0</v>
      </c>
      <c r="AE27" s="118">
        <f t="shared" si="7"/>
        <v>0</v>
      </c>
      <c r="AF27" s="118">
        <f t="shared" si="7"/>
        <v>0</v>
      </c>
      <c r="AG27" s="118">
        <f t="shared" si="7"/>
        <v>0</v>
      </c>
      <c r="AH27" s="118">
        <f t="shared" si="7"/>
        <v>0</v>
      </c>
      <c r="AI27" s="118">
        <f t="shared" si="7"/>
        <v>0</v>
      </c>
      <c r="AJ27" s="118">
        <f t="shared" si="7"/>
        <v>0</v>
      </c>
      <c r="AK27" s="118">
        <f t="shared" si="7"/>
        <v>0</v>
      </c>
      <c r="AL27" s="118">
        <f t="shared" si="7"/>
        <v>0</v>
      </c>
      <c r="AM27" s="118">
        <f t="shared" si="7"/>
        <v>0</v>
      </c>
      <c r="AN27" s="118">
        <f t="shared" si="7"/>
        <v>0</v>
      </c>
      <c r="AO27" s="118">
        <f t="shared" si="7"/>
        <v>0</v>
      </c>
      <c r="AP27" s="118">
        <f t="shared" si="7"/>
        <v>90.84250474119726</v>
      </c>
      <c r="AQ27" s="118">
        <f t="shared" si="7"/>
        <v>0</v>
      </c>
      <c r="AR27" s="118">
        <f t="shared" si="7"/>
        <v>0</v>
      </c>
      <c r="AS27" s="118">
        <f t="shared" si="7"/>
        <v>29.732308298333336</v>
      </c>
      <c r="AT27" s="118">
        <f t="shared" si="7"/>
        <v>0</v>
      </c>
      <c r="AU27" s="118">
        <f t="shared" si="7"/>
        <v>0</v>
      </c>
      <c r="AV27" s="118">
        <f t="shared" si="7"/>
        <v>556</v>
      </c>
      <c r="AW27" s="118">
        <f t="shared" si="7"/>
        <v>0</v>
      </c>
      <c r="AX27" s="118">
        <f t="shared" si="7"/>
        <v>0</v>
      </c>
      <c r="AY27" s="118">
        <f t="shared" si="7"/>
        <v>100.14802945</v>
      </c>
      <c r="AZ27" s="118">
        <f t="shared" si="7"/>
        <v>0.1</v>
      </c>
      <c r="BA27" s="118">
        <f t="shared" si="7"/>
        <v>0</v>
      </c>
      <c r="BB27" s="118">
        <f t="shared" si="7"/>
        <v>33.709000000000003</v>
      </c>
      <c r="BC27" s="118">
        <f t="shared" si="7"/>
        <v>0</v>
      </c>
      <c r="BD27" s="118">
        <f t="shared" si="7"/>
        <v>0</v>
      </c>
      <c r="BE27" s="118">
        <f t="shared" si="7"/>
        <v>3170</v>
      </c>
      <c r="BF27" s="118">
        <f t="shared" si="7"/>
        <v>0</v>
      </c>
      <c r="BG27" s="118">
        <f t="shared" si="7"/>
        <v>0</v>
      </c>
      <c r="BH27" s="118">
        <f t="shared" si="7"/>
        <v>0</v>
      </c>
      <c r="BI27" s="118">
        <f t="shared" si="7"/>
        <v>0</v>
      </c>
      <c r="BJ27" s="118">
        <f t="shared" si="7"/>
        <v>0</v>
      </c>
      <c r="BK27" s="118">
        <f t="shared" si="7"/>
        <v>0</v>
      </c>
      <c r="BL27" s="118">
        <f t="shared" si="7"/>
        <v>0</v>
      </c>
      <c r="BM27" s="118">
        <f t="shared" si="7"/>
        <v>0</v>
      </c>
      <c r="BN27" s="118">
        <f t="shared" si="7"/>
        <v>0</v>
      </c>
      <c r="BO27" s="118">
        <f t="shared" si="7"/>
        <v>0</v>
      </c>
      <c r="BP27" s="118">
        <f t="shared" si="7"/>
        <v>0</v>
      </c>
      <c r="BQ27" s="118">
        <f t="shared" si="7"/>
        <v>0</v>
      </c>
      <c r="BR27" s="118">
        <f t="shared" si="7"/>
        <v>0</v>
      </c>
      <c r="BS27" s="118">
        <f t="shared" si="7"/>
        <v>0</v>
      </c>
      <c r="BT27" s="118">
        <f t="shared" si="7"/>
        <v>0</v>
      </c>
      <c r="BU27" s="118">
        <f t="shared" si="7"/>
        <v>0</v>
      </c>
      <c r="BV27" s="118">
        <f t="shared" si="7"/>
        <v>0</v>
      </c>
      <c r="BW27" s="118">
        <f t="shared" si="7"/>
        <v>0</v>
      </c>
      <c r="BX27" s="118">
        <f t="shared" si="7"/>
        <v>0</v>
      </c>
      <c r="BY27" s="118">
        <f t="shared" ref="BY27:CQ27" si="8">BY50</f>
        <v>0</v>
      </c>
      <c r="BZ27" s="118">
        <f t="shared" si="8"/>
        <v>0</v>
      </c>
      <c r="CA27" s="118">
        <f t="shared" si="8"/>
        <v>0</v>
      </c>
      <c r="CB27" s="118">
        <f t="shared" si="8"/>
        <v>0</v>
      </c>
      <c r="CC27" s="118">
        <f t="shared" si="8"/>
        <v>0</v>
      </c>
      <c r="CD27" s="118">
        <f t="shared" si="8"/>
        <v>0</v>
      </c>
      <c r="CE27" s="118">
        <f t="shared" si="8"/>
        <v>0</v>
      </c>
      <c r="CF27" s="118">
        <f t="shared" si="8"/>
        <v>0</v>
      </c>
      <c r="CG27" s="118">
        <f t="shared" si="8"/>
        <v>0</v>
      </c>
      <c r="CH27" s="118">
        <f t="shared" si="8"/>
        <v>0</v>
      </c>
      <c r="CI27" s="118">
        <f t="shared" si="8"/>
        <v>100.14802945</v>
      </c>
      <c r="CJ27" s="118">
        <f t="shared" si="8"/>
        <v>0.1</v>
      </c>
      <c r="CK27" s="118">
        <f t="shared" si="8"/>
        <v>0</v>
      </c>
      <c r="CL27" s="118">
        <f t="shared" si="8"/>
        <v>33.709000000000003</v>
      </c>
      <c r="CM27" s="118">
        <f t="shared" si="8"/>
        <v>0</v>
      </c>
      <c r="CN27" s="118">
        <f t="shared" si="8"/>
        <v>0</v>
      </c>
      <c r="CO27" s="118">
        <f t="shared" si="8"/>
        <v>3170</v>
      </c>
      <c r="CP27" s="118">
        <f t="shared" si="8"/>
        <v>0</v>
      </c>
      <c r="CQ27" s="115">
        <f t="shared" si="8"/>
        <v>0</v>
      </c>
      <c r="CR27" s="115" t="str">
        <f t="shared" si="6"/>
        <v>-</v>
      </c>
      <c r="CS27" s="115">
        <f t="shared" si="2"/>
        <v>9.3055247088027357</v>
      </c>
      <c r="CT27" s="54">
        <f t="shared" si="3"/>
        <v>0.10243580067847537</v>
      </c>
      <c r="CU27" s="55" t="s">
        <v>124</v>
      </c>
    </row>
    <row r="28" spans="1:99" ht="33.75" customHeight="1" x14ac:dyDescent="0.25">
      <c r="A28" s="59" t="s">
        <v>129</v>
      </c>
      <c r="B28" s="57" t="s">
        <v>130</v>
      </c>
      <c r="C28" s="58" t="s">
        <v>123</v>
      </c>
      <c r="D28" s="118">
        <f>D87</f>
        <v>2012.853071233277</v>
      </c>
      <c r="E28" s="118">
        <f t="shared" ref="E28:BX28" si="9">E87</f>
        <v>0</v>
      </c>
      <c r="F28" s="118">
        <f t="shared" si="9"/>
        <v>116.23493149151618</v>
      </c>
      <c r="G28" s="118">
        <f t="shared" si="9"/>
        <v>0</v>
      </c>
      <c r="H28" s="118">
        <f t="shared" si="9"/>
        <v>0</v>
      </c>
      <c r="I28" s="118">
        <f t="shared" si="9"/>
        <v>20.687000000000001</v>
      </c>
      <c r="J28" s="118">
        <f t="shared" si="9"/>
        <v>0</v>
      </c>
      <c r="K28" s="118">
        <f t="shared" si="9"/>
        <v>0</v>
      </c>
      <c r="L28" s="118">
        <f t="shared" si="9"/>
        <v>0</v>
      </c>
      <c r="M28" s="118">
        <f t="shared" si="9"/>
        <v>0</v>
      </c>
      <c r="N28" s="118">
        <f t="shared" si="9"/>
        <v>0</v>
      </c>
      <c r="O28" s="118">
        <f t="shared" si="9"/>
        <v>0</v>
      </c>
      <c r="P28" s="118">
        <f t="shared" si="9"/>
        <v>0</v>
      </c>
      <c r="Q28" s="118">
        <f t="shared" si="9"/>
        <v>0</v>
      </c>
      <c r="R28" s="118">
        <f t="shared" si="9"/>
        <v>0</v>
      </c>
      <c r="S28" s="118">
        <f t="shared" si="9"/>
        <v>0</v>
      </c>
      <c r="T28" s="118">
        <f t="shared" si="9"/>
        <v>0</v>
      </c>
      <c r="U28" s="118">
        <f t="shared" si="9"/>
        <v>0</v>
      </c>
      <c r="V28" s="118">
        <f t="shared" si="9"/>
        <v>0</v>
      </c>
      <c r="W28" s="118">
        <f t="shared" si="9"/>
        <v>0</v>
      </c>
      <c r="X28" s="118">
        <f t="shared" si="9"/>
        <v>0</v>
      </c>
      <c r="Y28" s="118">
        <f t="shared" si="9"/>
        <v>0</v>
      </c>
      <c r="Z28" s="118">
        <f t="shared" si="9"/>
        <v>0</v>
      </c>
      <c r="AA28" s="118">
        <f t="shared" si="9"/>
        <v>0</v>
      </c>
      <c r="AB28" s="118">
        <f t="shared" si="9"/>
        <v>0</v>
      </c>
      <c r="AC28" s="118">
        <f t="shared" si="9"/>
        <v>0</v>
      </c>
      <c r="AD28" s="118">
        <f t="shared" si="9"/>
        <v>0</v>
      </c>
      <c r="AE28" s="118">
        <f t="shared" si="9"/>
        <v>0</v>
      </c>
      <c r="AF28" s="118">
        <f t="shared" si="9"/>
        <v>0</v>
      </c>
      <c r="AG28" s="118">
        <f t="shared" si="9"/>
        <v>0</v>
      </c>
      <c r="AH28" s="118">
        <f t="shared" si="9"/>
        <v>0</v>
      </c>
      <c r="AI28" s="118">
        <f t="shared" si="9"/>
        <v>0</v>
      </c>
      <c r="AJ28" s="118">
        <f t="shared" si="9"/>
        <v>0</v>
      </c>
      <c r="AK28" s="118">
        <f t="shared" si="9"/>
        <v>0</v>
      </c>
      <c r="AL28" s="118">
        <f t="shared" si="9"/>
        <v>0</v>
      </c>
      <c r="AM28" s="118">
        <f t="shared" si="9"/>
        <v>0</v>
      </c>
      <c r="AN28" s="118">
        <f t="shared" si="9"/>
        <v>0</v>
      </c>
      <c r="AO28" s="118">
        <f t="shared" si="9"/>
        <v>0</v>
      </c>
      <c r="AP28" s="118">
        <f t="shared" si="9"/>
        <v>116.23493149151618</v>
      </c>
      <c r="AQ28" s="118">
        <f t="shared" si="9"/>
        <v>0</v>
      </c>
      <c r="AR28" s="118">
        <f t="shared" si="9"/>
        <v>0</v>
      </c>
      <c r="AS28" s="118">
        <f t="shared" si="9"/>
        <v>20.687000000000001</v>
      </c>
      <c r="AT28" s="118">
        <f t="shared" si="9"/>
        <v>0</v>
      </c>
      <c r="AU28" s="118">
        <f t="shared" si="9"/>
        <v>0</v>
      </c>
      <c r="AV28" s="118">
        <f t="shared" si="9"/>
        <v>0</v>
      </c>
      <c r="AW28" s="118">
        <f t="shared" si="9"/>
        <v>0</v>
      </c>
      <c r="AX28" s="118">
        <f t="shared" si="9"/>
        <v>0</v>
      </c>
      <c r="AY28" s="118">
        <f t="shared" si="9"/>
        <v>78.520997769999994</v>
      </c>
      <c r="AZ28" s="118">
        <f t="shared" si="9"/>
        <v>0</v>
      </c>
      <c r="BA28" s="118">
        <f t="shared" si="9"/>
        <v>0</v>
      </c>
      <c r="BB28" s="118">
        <f t="shared" si="9"/>
        <v>5.6870000000000003</v>
      </c>
      <c r="BC28" s="118">
        <f t="shared" si="9"/>
        <v>0</v>
      </c>
      <c r="BD28" s="118">
        <f t="shared" si="9"/>
        <v>0</v>
      </c>
      <c r="BE28" s="118">
        <f t="shared" si="9"/>
        <v>0</v>
      </c>
      <c r="BF28" s="118">
        <f t="shared" si="9"/>
        <v>0</v>
      </c>
      <c r="BG28" s="118">
        <f t="shared" si="9"/>
        <v>0</v>
      </c>
      <c r="BH28" s="118">
        <f t="shared" si="9"/>
        <v>0</v>
      </c>
      <c r="BI28" s="118">
        <f t="shared" si="9"/>
        <v>0</v>
      </c>
      <c r="BJ28" s="118">
        <f t="shared" si="9"/>
        <v>0</v>
      </c>
      <c r="BK28" s="118">
        <f t="shared" si="9"/>
        <v>0</v>
      </c>
      <c r="BL28" s="118">
        <f t="shared" si="9"/>
        <v>0</v>
      </c>
      <c r="BM28" s="118">
        <f t="shared" si="9"/>
        <v>0</v>
      </c>
      <c r="BN28" s="118">
        <f t="shared" si="9"/>
        <v>0</v>
      </c>
      <c r="BO28" s="118">
        <f t="shared" si="9"/>
        <v>0</v>
      </c>
      <c r="BP28" s="118">
        <f t="shared" si="9"/>
        <v>0</v>
      </c>
      <c r="BQ28" s="118">
        <f t="shared" si="9"/>
        <v>0</v>
      </c>
      <c r="BR28" s="118">
        <f t="shared" si="9"/>
        <v>0</v>
      </c>
      <c r="BS28" s="118">
        <f t="shared" si="9"/>
        <v>0</v>
      </c>
      <c r="BT28" s="118">
        <f t="shared" si="9"/>
        <v>0</v>
      </c>
      <c r="BU28" s="118">
        <f t="shared" si="9"/>
        <v>0</v>
      </c>
      <c r="BV28" s="118">
        <f t="shared" si="9"/>
        <v>0</v>
      </c>
      <c r="BW28" s="118">
        <f t="shared" si="9"/>
        <v>0</v>
      </c>
      <c r="BX28" s="118">
        <f t="shared" si="9"/>
        <v>0</v>
      </c>
      <c r="BY28" s="118">
        <f t="shared" ref="BY28:CQ28" si="10">BY87</f>
        <v>0</v>
      </c>
      <c r="BZ28" s="118">
        <f t="shared" si="10"/>
        <v>0</v>
      </c>
      <c r="CA28" s="118">
        <f t="shared" si="10"/>
        <v>0</v>
      </c>
      <c r="CB28" s="118">
        <f t="shared" si="10"/>
        <v>0</v>
      </c>
      <c r="CC28" s="118">
        <f t="shared" si="10"/>
        <v>0</v>
      </c>
      <c r="CD28" s="118">
        <f t="shared" si="10"/>
        <v>0</v>
      </c>
      <c r="CE28" s="118">
        <f t="shared" si="10"/>
        <v>0</v>
      </c>
      <c r="CF28" s="118">
        <f t="shared" si="10"/>
        <v>0</v>
      </c>
      <c r="CG28" s="118">
        <f t="shared" si="10"/>
        <v>0</v>
      </c>
      <c r="CH28" s="118">
        <f t="shared" si="10"/>
        <v>0</v>
      </c>
      <c r="CI28" s="118">
        <f t="shared" si="10"/>
        <v>78.520997769999994</v>
      </c>
      <c r="CJ28" s="118">
        <f t="shared" si="10"/>
        <v>0</v>
      </c>
      <c r="CK28" s="118">
        <f t="shared" si="10"/>
        <v>0</v>
      </c>
      <c r="CL28" s="118">
        <f t="shared" si="10"/>
        <v>5.6870000000000003</v>
      </c>
      <c r="CM28" s="118">
        <f t="shared" si="10"/>
        <v>0</v>
      </c>
      <c r="CN28" s="118">
        <f t="shared" si="10"/>
        <v>0</v>
      </c>
      <c r="CO28" s="118">
        <f t="shared" si="10"/>
        <v>0</v>
      </c>
      <c r="CP28" s="118">
        <f t="shared" si="10"/>
        <v>0</v>
      </c>
      <c r="CQ28" s="115">
        <f t="shared" si="10"/>
        <v>0</v>
      </c>
      <c r="CR28" s="115" t="str">
        <f t="shared" si="6"/>
        <v>-</v>
      </c>
      <c r="CS28" s="115">
        <f t="shared" si="2"/>
        <v>-37.713933721516185</v>
      </c>
      <c r="CT28" s="54">
        <f t="shared" si="3"/>
        <v>-0.32446299264407336</v>
      </c>
      <c r="CU28" s="55" t="s">
        <v>124</v>
      </c>
    </row>
    <row r="29" spans="1:99" ht="33.75" customHeight="1" x14ac:dyDescent="0.25">
      <c r="A29" s="59" t="s">
        <v>131</v>
      </c>
      <c r="B29" s="57" t="s">
        <v>132</v>
      </c>
      <c r="C29" s="58" t="s">
        <v>123</v>
      </c>
      <c r="D29" s="118">
        <f>D107</f>
        <v>0</v>
      </c>
      <c r="E29" s="118">
        <f t="shared" ref="E29:BX29" si="11">E107</f>
        <v>0</v>
      </c>
      <c r="F29" s="118">
        <f t="shared" si="11"/>
        <v>0</v>
      </c>
      <c r="G29" s="118">
        <f t="shared" si="11"/>
        <v>0</v>
      </c>
      <c r="H29" s="118">
        <f t="shared" si="11"/>
        <v>0</v>
      </c>
      <c r="I29" s="118">
        <f t="shared" si="11"/>
        <v>0</v>
      </c>
      <c r="J29" s="118">
        <f t="shared" si="11"/>
        <v>0</v>
      </c>
      <c r="K29" s="118">
        <f t="shared" si="11"/>
        <v>0</v>
      </c>
      <c r="L29" s="118">
        <f t="shared" si="11"/>
        <v>0</v>
      </c>
      <c r="M29" s="118">
        <f t="shared" si="11"/>
        <v>0</v>
      </c>
      <c r="N29" s="118">
        <f t="shared" si="11"/>
        <v>0</v>
      </c>
      <c r="O29" s="118">
        <f t="shared" si="11"/>
        <v>0</v>
      </c>
      <c r="P29" s="118">
        <f t="shared" si="11"/>
        <v>0</v>
      </c>
      <c r="Q29" s="118">
        <f t="shared" si="11"/>
        <v>0</v>
      </c>
      <c r="R29" s="118">
        <f t="shared" si="11"/>
        <v>0</v>
      </c>
      <c r="S29" s="118">
        <f t="shared" si="11"/>
        <v>0</v>
      </c>
      <c r="T29" s="118">
        <f t="shared" si="11"/>
        <v>0</v>
      </c>
      <c r="U29" s="118">
        <f t="shared" si="11"/>
        <v>0</v>
      </c>
      <c r="V29" s="118">
        <f t="shared" si="11"/>
        <v>0</v>
      </c>
      <c r="W29" s="118">
        <f t="shared" si="11"/>
        <v>0</v>
      </c>
      <c r="X29" s="118">
        <f t="shared" si="11"/>
        <v>0</v>
      </c>
      <c r="Y29" s="118">
        <f t="shared" si="11"/>
        <v>0</v>
      </c>
      <c r="Z29" s="118">
        <f t="shared" si="11"/>
        <v>0</v>
      </c>
      <c r="AA29" s="118">
        <f t="shared" si="11"/>
        <v>0</v>
      </c>
      <c r="AB29" s="118">
        <f t="shared" si="11"/>
        <v>0</v>
      </c>
      <c r="AC29" s="118">
        <f t="shared" si="11"/>
        <v>0</v>
      </c>
      <c r="AD29" s="118">
        <f t="shared" si="11"/>
        <v>0</v>
      </c>
      <c r="AE29" s="118">
        <f t="shared" si="11"/>
        <v>0</v>
      </c>
      <c r="AF29" s="118">
        <f t="shared" si="11"/>
        <v>0</v>
      </c>
      <c r="AG29" s="118">
        <f t="shared" si="11"/>
        <v>0</v>
      </c>
      <c r="AH29" s="118">
        <f t="shared" si="11"/>
        <v>0</v>
      </c>
      <c r="AI29" s="118">
        <f t="shared" si="11"/>
        <v>0</v>
      </c>
      <c r="AJ29" s="118">
        <f t="shared" si="11"/>
        <v>0</v>
      </c>
      <c r="AK29" s="118">
        <f t="shared" si="11"/>
        <v>0</v>
      </c>
      <c r="AL29" s="118">
        <f t="shared" si="11"/>
        <v>0</v>
      </c>
      <c r="AM29" s="118">
        <f t="shared" si="11"/>
        <v>0</v>
      </c>
      <c r="AN29" s="118">
        <f t="shared" si="11"/>
        <v>0</v>
      </c>
      <c r="AO29" s="118">
        <f t="shared" si="11"/>
        <v>0</v>
      </c>
      <c r="AP29" s="118">
        <f t="shared" si="11"/>
        <v>0</v>
      </c>
      <c r="AQ29" s="118">
        <f t="shared" si="11"/>
        <v>0</v>
      </c>
      <c r="AR29" s="118">
        <f t="shared" si="11"/>
        <v>0</v>
      </c>
      <c r="AS29" s="118">
        <f t="shared" si="11"/>
        <v>0</v>
      </c>
      <c r="AT29" s="118">
        <f t="shared" si="11"/>
        <v>0</v>
      </c>
      <c r="AU29" s="118">
        <f t="shared" si="11"/>
        <v>0</v>
      </c>
      <c r="AV29" s="118">
        <f t="shared" si="11"/>
        <v>0</v>
      </c>
      <c r="AW29" s="118">
        <f t="shared" si="11"/>
        <v>0</v>
      </c>
      <c r="AX29" s="118">
        <f t="shared" si="11"/>
        <v>0</v>
      </c>
      <c r="AY29" s="118">
        <f t="shared" si="11"/>
        <v>0</v>
      </c>
      <c r="AZ29" s="118">
        <f t="shared" si="11"/>
        <v>0</v>
      </c>
      <c r="BA29" s="118">
        <f t="shared" si="11"/>
        <v>0</v>
      </c>
      <c r="BB29" s="118">
        <f t="shared" si="11"/>
        <v>0</v>
      </c>
      <c r="BC29" s="118">
        <f t="shared" si="11"/>
        <v>0</v>
      </c>
      <c r="BD29" s="118">
        <f t="shared" si="11"/>
        <v>0</v>
      </c>
      <c r="BE29" s="118">
        <f t="shared" si="11"/>
        <v>0</v>
      </c>
      <c r="BF29" s="118">
        <f t="shared" si="11"/>
        <v>0</v>
      </c>
      <c r="BG29" s="118">
        <f t="shared" si="11"/>
        <v>0</v>
      </c>
      <c r="BH29" s="118">
        <f t="shared" si="11"/>
        <v>0</v>
      </c>
      <c r="BI29" s="118">
        <f t="shared" si="11"/>
        <v>0</v>
      </c>
      <c r="BJ29" s="118">
        <f t="shared" si="11"/>
        <v>0</v>
      </c>
      <c r="BK29" s="118">
        <f t="shared" si="11"/>
        <v>0</v>
      </c>
      <c r="BL29" s="118">
        <f t="shared" si="11"/>
        <v>0</v>
      </c>
      <c r="BM29" s="118">
        <f t="shared" si="11"/>
        <v>0</v>
      </c>
      <c r="BN29" s="118">
        <f t="shared" si="11"/>
        <v>0</v>
      </c>
      <c r="BO29" s="118">
        <f t="shared" si="11"/>
        <v>0</v>
      </c>
      <c r="BP29" s="118">
        <f t="shared" si="11"/>
        <v>0</v>
      </c>
      <c r="BQ29" s="118">
        <f t="shared" si="11"/>
        <v>0</v>
      </c>
      <c r="BR29" s="118">
        <f t="shared" si="11"/>
        <v>0</v>
      </c>
      <c r="BS29" s="118">
        <f t="shared" si="11"/>
        <v>0</v>
      </c>
      <c r="BT29" s="118">
        <f t="shared" si="11"/>
        <v>0</v>
      </c>
      <c r="BU29" s="118">
        <f t="shared" si="11"/>
        <v>0</v>
      </c>
      <c r="BV29" s="118">
        <f t="shared" si="11"/>
        <v>0</v>
      </c>
      <c r="BW29" s="118">
        <f t="shared" si="11"/>
        <v>0</v>
      </c>
      <c r="BX29" s="118">
        <f t="shared" si="11"/>
        <v>0</v>
      </c>
      <c r="BY29" s="118">
        <f t="shared" ref="BY29:CQ29" si="12">BY107</f>
        <v>0</v>
      </c>
      <c r="BZ29" s="118">
        <f t="shared" si="12"/>
        <v>0</v>
      </c>
      <c r="CA29" s="118">
        <f t="shared" si="12"/>
        <v>0</v>
      </c>
      <c r="CB29" s="118">
        <f t="shared" si="12"/>
        <v>0</v>
      </c>
      <c r="CC29" s="118">
        <f t="shared" si="12"/>
        <v>0</v>
      </c>
      <c r="CD29" s="118">
        <f t="shared" si="12"/>
        <v>0</v>
      </c>
      <c r="CE29" s="118">
        <f t="shared" si="12"/>
        <v>0</v>
      </c>
      <c r="CF29" s="118">
        <f t="shared" si="12"/>
        <v>0</v>
      </c>
      <c r="CG29" s="118">
        <f t="shared" si="12"/>
        <v>0</v>
      </c>
      <c r="CH29" s="118">
        <f t="shared" si="12"/>
        <v>0</v>
      </c>
      <c r="CI29" s="118">
        <f t="shared" si="12"/>
        <v>0</v>
      </c>
      <c r="CJ29" s="118">
        <f t="shared" si="12"/>
        <v>0</v>
      </c>
      <c r="CK29" s="118">
        <f t="shared" si="12"/>
        <v>0</v>
      </c>
      <c r="CL29" s="118">
        <f t="shared" si="12"/>
        <v>0</v>
      </c>
      <c r="CM29" s="118">
        <f t="shared" si="12"/>
        <v>0</v>
      </c>
      <c r="CN29" s="118">
        <f t="shared" si="12"/>
        <v>0</v>
      </c>
      <c r="CO29" s="118">
        <f t="shared" si="12"/>
        <v>0</v>
      </c>
      <c r="CP29" s="118">
        <f t="shared" si="12"/>
        <v>0</v>
      </c>
      <c r="CQ29" s="115">
        <f t="shared" si="12"/>
        <v>0</v>
      </c>
      <c r="CR29" s="115" t="str">
        <f t="shared" si="6"/>
        <v>-</v>
      </c>
      <c r="CS29" s="115">
        <f t="shared" si="2"/>
        <v>0</v>
      </c>
      <c r="CT29" s="54" t="str">
        <f t="shared" si="3"/>
        <v>-</v>
      </c>
      <c r="CU29" s="55" t="s">
        <v>124</v>
      </c>
    </row>
    <row r="30" spans="1:99" ht="33.75" customHeight="1" x14ac:dyDescent="0.25">
      <c r="A30" s="59" t="s">
        <v>133</v>
      </c>
      <c r="B30" s="57" t="s">
        <v>134</v>
      </c>
      <c r="C30" s="58" t="s">
        <v>123</v>
      </c>
      <c r="D30" s="118">
        <f t="shared" ref="D30:BO30" si="13">D110</f>
        <v>2321.3528838568668</v>
      </c>
      <c r="E30" s="118">
        <f t="shared" si="13"/>
        <v>0</v>
      </c>
      <c r="F30" s="118">
        <f t="shared" si="13"/>
        <v>0</v>
      </c>
      <c r="G30" s="118">
        <f t="shared" si="13"/>
        <v>0</v>
      </c>
      <c r="H30" s="118">
        <f t="shared" si="13"/>
        <v>0</v>
      </c>
      <c r="I30" s="118">
        <f t="shared" si="13"/>
        <v>0</v>
      </c>
      <c r="J30" s="118">
        <f t="shared" si="13"/>
        <v>0</v>
      </c>
      <c r="K30" s="118">
        <f t="shared" si="13"/>
        <v>0</v>
      </c>
      <c r="L30" s="118">
        <f t="shared" si="13"/>
        <v>0</v>
      </c>
      <c r="M30" s="118">
        <f t="shared" si="13"/>
        <v>0</v>
      </c>
      <c r="N30" s="118">
        <f t="shared" si="13"/>
        <v>0</v>
      </c>
      <c r="O30" s="118">
        <f t="shared" si="13"/>
        <v>0</v>
      </c>
      <c r="P30" s="118">
        <f t="shared" si="13"/>
        <v>0</v>
      </c>
      <c r="Q30" s="118">
        <f t="shared" si="13"/>
        <v>0</v>
      </c>
      <c r="R30" s="118">
        <f t="shared" si="13"/>
        <v>0</v>
      </c>
      <c r="S30" s="118">
        <f t="shared" si="13"/>
        <v>0</v>
      </c>
      <c r="T30" s="118">
        <f t="shared" si="13"/>
        <v>0</v>
      </c>
      <c r="U30" s="118">
        <f t="shared" si="13"/>
        <v>0</v>
      </c>
      <c r="V30" s="118">
        <f t="shared" si="13"/>
        <v>0</v>
      </c>
      <c r="W30" s="118">
        <f t="shared" si="13"/>
        <v>0</v>
      </c>
      <c r="X30" s="118">
        <f t="shared" si="13"/>
        <v>0</v>
      </c>
      <c r="Y30" s="118">
        <f t="shared" si="13"/>
        <v>0</v>
      </c>
      <c r="Z30" s="118">
        <f t="shared" si="13"/>
        <v>0</v>
      </c>
      <c r="AA30" s="118">
        <f t="shared" si="13"/>
        <v>0</v>
      </c>
      <c r="AB30" s="118">
        <f t="shared" si="13"/>
        <v>0</v>
      </c>
      <c r="AC30" s="118">
        <f t="shared" si="13"/>
        <v>0</v>
      </c>
      <c r="AD30" s="118">
        <f t="shared" si="13"/>
        <v>0</v>
      </c>
      <c r="AE30" s="118">
        <f t="shared" si="13"/>
        <v>0</v>
      </c>
      <c r="AF30" s="118">
        <f t="shared" si="13"/>
        <v>0</v>
      </c>
      <c r="AG30" s="118">
        <f t="shared" si="13"/>
        <v>0</v>
      </c>
      <c r="AH30" s="118">
        <f t="shared" si="13"/>
        <v>0</v>
      </c>
      <c r="AI30" s="118">
        <f t="shared" si="13"/>
        <v>0</v>
      </c>
      <c r="AJ30" s="118">
        <f t="shared" si="13"/>
        <v>0</v>
      </c>
      <c r="AK30" s="118">
        <f t="shared" si="13"/>
        <v>0</v>
      </c>
      <c r="AL30" s="118">
        <f t="shared" si="13"/>
        <v>0</v>
      </c>
      <c r="AM30" s="118">
        <f t="shared" si="13"/>
        <v>0</v>
      </c>
      <c r="AN30" s="118">
        <f t="shared" si="13"/>
        <v>0</v>
      </c>
      <c r="AO30" s="118">
        <f t="shared" si="13"/>
        <v>0</v>
      </c>
      <c r="AP30" s="118">
        <f t="shared" si="13"/>
        <v>0</v>
      </c>
      <c r="AQ30" s="118">
        <f t="shared" si="13"/>
        <v>0</v>
      </c>
      <c r="AR30" s="118">
        <f t="shared" si="13"/>
        <v>0</v>
      </c>
      <c r="AS30" s="118">
        <f t="shared" si="13"/>
        <v>0</v>
      </c>
      <c r="AT30" s="118">
        <f t="shared" si="13"/>
        <v>0</v>
      </c>
      <c r="AU30" s="118">
        <f t="shared" si="13"/>
        <v>0</v>
      </c>
      <c r="AV30" s="118">
        <f t="shared" si="13"/>
        <v>0</v>
      </c>
      <c r="AW30" s="118">
        <f t="shared" si="13"/>
        <v>0</v>
      </c>
      <c r="AX30" s="118">
        <f t="shared" si="13"/>
        <v>0</v>
      </c>
      <c r="AY30" s="118">
        <f t="shared" si="13"/>
        <v>342.86904903999999</v>
      </c>
      <c r="AZ30" s="118">
        <f t="shared" si="13"/>
        <v>14.009</v>
      </c>
      <c r="BA30" s="118">
        <f t="shared" si="13"/>
        <v>0</v>
      </c>
      <c r="BB30" s="118">
        <f t="shared" si="13"/>
        <v>284.16300000000001</v>
      </c>
      <c r="BC30" s="118">
        <f t="shared" si="13"/>
        <v>0</v>
      </c>
      <c r="BD30" s="118">
        <f t="shared" si="13"/>
        <v>0</v>
      </c>
      <c r="BE30" s="118">
        <f t="shared" si="13"/>
        <v>0</v>
      </c>
      <c r="BF30" s="118">
        <f t="shared" si="13"/>
        <v>0</v>
      </c>
      <c r="BG30" s="118">
        <f t="shared" si="13"/>
        <v>0</v>
      </c>
      <c r="BH30" s="118">
        <f t="shared" si="13"/>
        <v>0</v>
      </c>
      <c r="BI30" s="118">
        <f t="shared" si="13"/>
        <v>0</v>
      </c>
      <c r="BJ30" s="118">
        <f t="shared" si="13"/>
        <v>0</v>
      </c>
      <c r="BK30" s="118">
        <f t="shared" si="13"/>
        <v>0</v>
      </c>
      <c r="BL30" s="118">
        <f t="shared" si="13"/>
        <v>0</v>
      </c>
      <c r="BM30" s="118">
        <f t="shared" si="13"/>
        <v>0</v>
      </c>
      <c r="BN30" s="118">
        <f t="shared" si="13"/>
        <v>0</v>
      </c>
      <c r="BO30" s="118">
        <f t="shared" si="13"/>
        <v>0</v>
      </c>
      <c r="BP30" s="118">
        <f t="shared" ref="BP30:CQ30" si="14">BP110</f>
        <v>0</v>
      </c>
      <c r="BQ30" s="118">
        <f t="shared" si="14"/>
        <v>0</v>
      </c>
      <c r="BR30" s="118">
        <f t="shared" si="14"/>
        <v>0</v>
      </c>
      <c r="BS30" s="118">
        <f t="shared" si="14"/>
        <v>0</v>
      </c>
      <c r="BT30" s="118">
        <f t="shared" si="14"/>
        <v>0</v>
      </c>
      <c r="BU30" s="118">
        <f t="shared" si="14"/>
        <v>0</v>
      </c>
      <c r="BV30" s="118">
        <f t="shared" si="14"/>
        <v>0</v>
      </c>
      <c r="BW30" s="118">
        <f t="shared" si="14"/>
        <v>0</v>
      </c>
      <c r="BX30" s="118">
        <f t="shared" si="14"/>
        <v>0</v>
      </c>
      <c r="BY30" s="118">
        <f t="shared" si="14"/>
        <v>0</v>
      </c>
      <c r="BZ30" s="118">
        <f t="shared" si="14"/>
        <v>0</v>
      </c>
      <c r="CA30" s="118">
        <f t="shared" si="14"/>
        <v>0</v>
      </c>
      <c r="CB30" s="118">
        <f t="shared" si="14"/>
        <v>0</v>
      </c>
      <c r="CC30" s="118">
        <f t="shared" si="14"/>
        <v>0</v>
      </c>
      <c r="CD30" s="118">
        <f t="shared" si="14"/>
        <v>0</v>
      </c>
      <c r="CE30" s="118">
        <f t="shared" si="14"/>
        <v>0</v>
      </c>
      <c r="CF30" s="118">
        <f t="shared" si="14"/>
        <v>0</v>
      </c>
      <c r="CG30" s="118">
        <f t="shared" si="14"/>
        <v>0</v>
      </c>
      <c r="CH30" s="118">
        <f t="shared" si="14"/>
        <v>0</v>
      </c>
      <c r="CI30" s="118">
        <f t="shared" si="14"/>
        <v>342.86904903999999</v>
      </c>
      <c r="CJ30" s="118">
        <f t="shared" si="14"/>
        <v>14.009</v>
      </c>
      <c r="CK30" s="118">
        <f t="shared" si="14"/>
        <v>0</v>
      </c>
      <c r="CL30" s="118">
        <f t="shared" si="14"/>
        <v>284.16300000000001</v>
      </c>
      <c r="CM30" s="118">
        <f t="shared" si="14"/>
        <v>0</v>
      </c>
      <c r="CN30" s="118">
        <f t="shared" si="14"/>
        <v>0</v>
      </c>
      <c r="CO30" s="118">
        <f t="shared" si="14"/>
        <v>0</v>
      </c>
      <c r="CP30" s="118">
        <f t="shared" si="14"/>
        <v>0</v>
      </c>
      <c r="CQ30" s="115">
        <f t="shared" si="14"/>
        <v>0</v>
      </c>
      <c r="CR30" s="115" t="str">
        <f t="shared" si="6"/>
        <v>-</v>
      </c>
      <c r="CS30" s="115">
        <f t="shared" si="2"/>
        <v>342.86904903999999</v>
      </c>
      <c r="CT30" s="54" t="str">
        <f t="shared" si="3"/>
        <v>-</v>
      </c>
      <c r="CU30" s="55" t="s">
        <v>124</v>
      </c>
    </row>
    <row r="31" spans="1:99" ht="33.75" customHeight="1" x14ac:dyDescent="0.25">
      <c r="A31" s="59" t="s">
        <v>135</v>
      </c>
      <c r="B31" s="57" t="s">
        <v>136</v>
      </c>
      <c r="C31" s="58" t="s">
        <v>123</v>
      </c>
      <c r="D31" s="118">
        <f>D127</f>
        <v>0</v>
      </c>
      <c r="E31" s="118">
        <f t="shared" ref="E31:BX32" si="15">E127</f>
        <v>0</v>
      </c>
      <c r="F31" s="118">
        <f t="shared" si="15"/>
        <v>0</v>
      </c>
      <c r="G31" s="118">
        <f t="shared" si="15"/>
        <v>0</v>
      </c>
      <c r="H31" s="118">
        <f t="shared" si="15"/>
        <v>0</v>
      </c>
      <c r="I31" s="118">
        <f t="shared" si="15"/>
        <v>0</v>
      </c>
      <c r="J31" s="118">
        <f t="shared" si="15"/>
        <v>0</v>
      </c>
      <c r="K31" s="118">
        <f t="shared" si="15"/>
        <v>0</v>
      </c>
      <c r="L31" s="118">
        <f t="shared" si="15"/>
        <v>0</v>
      </c>
      <c r="M31" s="118">
        <f t="shared" si="15"/>
        <v>0</v>
      </c>
      <c r="N31" s="118">
        <f t="shared" si="15"/>
        <v>0</v>
      </c>
      <c r="O31" s="118">
        <f t="shared" si="15"/>
        <v>0</v>
      </c>
      <c r="P31" s="118">
        <f t="shared" si="15"/>
        <v>0</v>
      </c>
      <c r="Q31" s="118">
        <f t="shared" si="15"/>
        <v>0</v>
      </c>
      <c r="R31" s="118">
        <f t="shared" si="15"/>
        <v>0</v>
      </c>
      <c r="S31" s="118">
        <f t="shared" si="15"/>
        <v>0</v>
      </c>
      <c r="T31" s="118">
        <f t="shared" si="15"/>
        <v>0</v>
      </c>
      <c r="U31" s="118">
        <f t="shared" si="15"/>
        <v>0</v>
      </c>
      <c r="V31" s="118">
        <f t="shared" si="15"/>
        <v>0</v>
      </c>
      <c r="W31" s="118">
        <f t="shared" si="15"/>
        <v>0</v>
      </c>
      <c r="X31" s="118">
        <f t="shared" si="15"/>
        <v>0</v>
      </c>
      <c r="Y31" s="118">
        <f t="shared" si="15"/>
        <v>0</v>
      </c>
      <c r="Z31" s="118">
        <f t="shared" si="15"/>
        <v>0</v>
      </c>
      <c r="AA31" s="118">
        <f t="shared" si="15"/>
        <v>0</v>
      </c>
      <c r="AB31" s="118">
        <f t="shared" si="15"/>
        <v>0</v>
      </c>
      <c r="AC31" s="118">
        <f t="shared" si="15"/>
        <v>0</v>
      </c>
      <c r="AD31" s="118">
        <f t="shared" si="15"/>
        <v>0</v>
      </c>
      <c r="AE31" s="118">
        <f t="shared" si="15"/>
        <v>0</v>
      </c>
      <c r="AF31" s="118">
        <f t="shared" si="15"/>
        <v>0</v>
      </c>
      <c r="AG31" s="118">
        <f t="shared" si="15"/>
        <v>0</v>
      </c>
      <c r="AH31" s="118">
        <f t="shared" si="15"/>
        <v>0</v>
      </c>
      <c r="AI31" s="118">
        <f t="shared" si="15"/>
        <v>0</v>
      </c>
      <c r="AJ31" s="118">
        <f t="shared" si="15"/>
        <v>0</v>
      </c>
      <c r="AK31" s="118">
        <f t="shared" si="15"/>
        <v>0</v>
      </c>
      <c r="AL31" s="118">
        <f t="shared" si="15"/>
        <v>0</v>
      </c>
      <c r="AM31" s="118">
        <f t="shared" si="15"/>
        <v>0</v>
      </c>
      <c r="AN31" s="118">
        <f t="shared" si="15"/>
        <v>0</v>
      </c>
      <c r="AO31" s="118">
        <f t="shared" si="15"/>
        <v>0</v>
      </c>
      <c r="AP31" s="118">
        <f t="shared" si="15"/>
        <v>0</v>
      </c>
      <c r="AQ31" s="118">
        <f t="shared" si="15"/>
        <v>0</v>
      </c>
      <c r="AR31" s="118">
        <f t="shared" si="15"/>
        <v>0</v>
      </c>
      <c r="AS31" s="118">
        <f t="shared" si="15"/>
        <v>0</v>
      </c>
      <c r="AT31" s="118">
        <f t="shared" si="15"/>
        <v>0</v>
      </c>
      <c r="AU31" s="118">
        <f t="shared" si="15"/>
        <v>0</v>
      </c>
      <c r="AV31" s="118">
        <f t="shared" si="15"/>
        <v>0</v>
      </c>
      <c r="AW31" s="118">
        <f t="shared" si="15"/>
        <v>0</v>
      </c>
      <c r="AX31" s="118">
        <f t="shared" si="15"/>
        <v>0</v>
      </c>
      <c r="AY31" s="118">
        <f t="shared" si="15"/>
        <v>0</v>
      </c>
      <c r="AZ31" s="118">
        <f t="shared" si="15"/>
        <v>0</v>
      </c>
      <c r="BA31" s="118">
        <f t="shared" si="15"/>
        <v>0</v>
      </c>
      <c r="BB31" s="118">
        <f t="shared" si="15"/>
        <v>0</v>
      </c>
      <c r="BC31" s="118">
        <f t="shared" si="15"/>
        <v>0</v>
      </c>
      <c r="BD31" s="118">
        <f t="shared" si="15"/>
        <v>0</v>
      </c>
      <c r="BE31" s="118">
        <f t="shared" si="15"/>
        <v>0</v>
      </c>
      <c r="BF31" s="118">
        <f t="shared" si="15"/>
        <v>0</v>
      </c>
      <c r="BG31" s="118">
        <f t="shared" si="15"/>
        <v>0</v>
      </c>
      <c r="BH31" s="118">
        <f t="shared" si="15"/>
        <v>0</v>
      </c>
      <c r="BI31" s="118">
        <f t="shared" si="15"/>
        <v>0</v>
      </c>
      <c r="BJ31" s="118">
        <f t="shared" si="15"/>
        <v>0</v>
      </c>
      <c r="BK31" s="118">
        <f t="shared" si="15"/>
        <v>0</v>
      </c>
      <c r="BL31" s="118">
        <f t="shared" si="15"/>
        <v>0</v>
      </c>
      <c r="BM31" s="118">
        <f t="shared" si="15"/>
        <v>0</v>
      </c>
      <c r="BN31" s="118">
        <f t="shared" si="15"/>
        <v>0</v>
      </c>
      <c r="BO31" s="118">
        <f t="shared" si="15"/>
        <v>0</v>
      </c>
      <c r="BP31" s="118">
        <f t="shared" si="15"/>
        <v>0</v>
      </c>
      <c r="BQ31" s="118">
        <f t="shared" si="15"/>
        <v>0</v>
      </c>
      <c r="BR31" s="118">
        <f t="shared" si="15"/>
        <v>0</v>
      </c>
      <c r="BS31" s="118">
        <f t="shared" si="15"/>
        <v>0</v>
      </c>
      <c r="BT31" s="118">
        <f t="shared" si="15"/>
        <v>0</v>
      </c>
      <c r="BU31" s="118">
        <f t="shared" si="15"/>
        <v>0</v>
      </c>
      <c r="BV31" s="118">
        <f t="shared" si="15"/>
        <v>0</v>
      </c>
      <c r="BW31" s="118">
        <f t="shared" si="15"/>
        <v>0</v>
      </c>
      <c r="BX31" s="118">
        <f t="shared" si="15"/>
        <v>0</v>
      </c>
      <c r="BY31" s="118">
        <f t="shared" ref="BY31:CQ32" si="16">BY127</f>
        <v>0</v>
      </c>
      <c r="BZ31" s="118">
        <f t="shared" si="16"/>
        <v>0</v>
      </c>
      <c r="CA31" s="118">
        <f t="shared" si="16"/>
        <v>0</v>
      </c>
      <c r="CB31" s="118">
        <f t="shared" si="16"/>
        <v>0</v>
      </c>
      <c r="CC31" s="118">
        <f t="shared" si="16"/>
        <v>0</v>
      </c>
      <c r="CD31" s="118">
        <f t="shared" si="16"/>
        <v>0</v>
      </c>
      <c r="CE31" s="118">
        <f t="shared" si="16"/>
        <v>0</v>
      </c>
      <c r="CF31" s="118">
        <f t="shared" si="16"/>
        <v>0</v>
      </c>
      <c r="CG31" s="118">
        <f t="shared" si="16"/>
        <v>0</v>
      </c>
      <c r="CH31" s="118">
        <f t="shared" si="16"/>
        <v>0</v>
      </c>
      <c r="CI31" s="118">
        <f t="shared" si="16"/>
        <v>0</v>
      </c>
      <c r="CJ31" s="118">
        <f t="shared" si="16"/>
        <v>0</v>
      </c>
      <c r="CK31" s="118">
        <f t="shared" si="16"/>
        <v>0</v>
      </c>
      <c r="CL31" s="118">
        <f t="shared" si="16"/>
        <v>0</v>
      </c>
      <c r="CM31" s="118">
        <f t="shared" si="16"/>
        <v>0</v>
      </c>
      <c r="CN31" s="118">
        <f t="shared" si="16"/>
        <v>0</v>
      </c>
      <c r="CO31" s="118">
        <f t="shared" si="16"/>
        <v>0</v>
      </c>
      <c r="CP31" s="118">
        <f t="shared" si="16"/>
        <v>0</v>
      </c>
      <c r="CQ31" s="115">
        <f t="shared" si="16"/>
        <v>0</v>
      </c>
      <c r="CR31" s="115" t="str">
        <f t="shared" si="6"/>
        <v>-</v>
      </c>
      <c r="CS31" s="115">
        <f t="shared" si="2"/>
        <v>0</v>
      </c>
      <c r="CT31" s="54" t="str">
        <f t="shared" si="3"/>
        <v>-</v>
      </c>
      <c r="CU31" s="55" t="s">
        <v>124</v>
      </c>
    </row>
    <row r="32" spans="1:99" ht="33.75" customHeight="1" x14ac:dyDescent="0.25">
      <c r="A32" s="59" t="s">
        <v>137</v>
      </c>
      <c r="B32" s="57" t="s">
        <v>138</v>
      </c>
      <c r="C32" s="58" t="s">
        <v>123</v>
      </c>
      <c r="D32" s="118">
        <f>D128</f>
        <v>3806.9857010099263</v>
      </c>
      <c r="E32" s="118">
        <f t="shared" si="15"/>
        <v>0</v>
      </c>
      <c r="F32" s="118">
        <f t="shared" si="15"/>
        <v>0</v>
      </c>
      <c r="G32" s="118">
        <f t="shared" si="15"/>
        <v>0</v>
      </c>
      <c r="H32" s="118">
        <f t="shared" si="15"/>
        <v>0</v>
      </c>
      <c r="I32" s="118">
        <f t="shared" si="15"/>
        <v>0</v>
      </c>
      <c r="J32" s="118">
        <f t="shared" si="15"/>
        <v>0</v>
      </c>
      <c r="K32" s="118">
        <f t="shared" si="15"/>
        <v>0</v>
      </c>
      <c r="L32" s="118">
        <f t="shared" si="15"/>
        <v>0</v>
      </c>
      <c r="M32" s="118">
        <f t="shared" si="15"/>
        <v>0</v>
      </c>
      <c r="N32" s="118">
        <f t="shared" si="15"/>
        <v>0</v>
      </c>
      <c r="O32" s="118">
        <f t="shared" si="15"/>
        <v>0</v>
      </c>
      <c r="P32" s="118">
        <f t="shared" si="15"/>
        <v>0</v>
      </c>
      <c r="Q32" s="118">
        <f t="shared" si="15"/>
        <v>0</v>
      </c>
      <c r="R32" s="118">
        <f t="shared" si="15"/>
        <v>0</v>
      </c>
      <c r="S32" s="118">
        <f t="shared" si="15"/>
        <v>0</v>
      </c>
      <c r="T32" s="118">
        <f t="shared" si="15"/>
        <v>0</v>
      </c>
      <c r="U32" s="118">
        <f t="shared" si="15"/>
        <v>0</v>
      </c>
      <c r="V32" s="118">
        <f t="shared" si="15"/>
        <v>0</v>
      </c>
      <c r="W32" s="118">
        <f t="shared" si="15"/>
        <v>0</v>
      </c>
      <c r="X32" s="118">
        <f t="shared" si="15"/>
        <v>0</v>
      </c>
      <c r="Y32" s="118">
        <f t="shared" si="15"/>
        <v>0</v>
      </c>
      <c r="Z32" s="118">
        <f t="shared" si="15"/>
        <v>0</v>
      </c>
      <c r="AA32" s="118">
        <f t="shared" si="15"/>
        <v>0</v>
      </c>
      <c r="AB32" s="118">
        <f t="shared" si="15"/>
        <v>0</v>
      </c>
      <c r="AC32" s="118">
        <f t="shared" si="15"/>
        <v>0</v>
      </c>
      <c r="AD32" s="118">
        <f t="shared" si="15"/>
        <v>0</v>
      </c>
      <c r="AE32" s="118">
        <f t="shared" si="15"/>
        <v>0</v>
      </c>
      <c r="AF32" s="118">
        <f t="shared" si="15"/>
        <v>0</v>
      </c>
      <c r="AG32" s="118">
        <f t="shared" si="15"/>
        <v>0</v>
      </c>
      <c r="AH32" s="118">
        <f t="shared" si="15"/>
        <v>0</v>
      </c>
      <c r="AI32" s="118">
        <f t="shared" si="15"/>
        <v>0</v>
      </c>
      <c r="AJ32" s="118">
        <f t="shared" si="15"/>
        <v>0</v>
      </c>
      <c r="AK32" s="118">
        <f t="shared" si="15"/>
        <v>0</v>
      </c>
      <c r="AL32" s="118">
        <f t="shared" si="15"/>
        <v>0</v>
      </c>
      <c r="AM32" s="118">
        <f t="shared" si="15"/>
        <v>0</v>
      </c>
      <c r="AN32" s="118">
        <f t="shared" si="15"/>
        <v>0</v>
      </c>
      <c r="AO32" s="118">
        <f t="shared" si="15"/>
        <v>0</v>
      </c>
      <c r="AP32" s="118">
        <f t="shared" si="15"/>
        <v>0</v>
      </c>
      <c r="AQ32" s="118">
        <f t="shared" si="15"/>
        <v>0</v>
      </c>
      <c r="AR32" s="118">
        <f t="shared" si="15"/>
        <v>0</v>
      </c>
      <c r="AS32" s="118">
        <f t="shared" si="15"/>
        <v>0</v>
      </c>
      <c r="AT32" s="118">
        <f t="shared" si="15"/>
        <v>0</v>
      </c>
      <c r="AU32" s="118">
        <f t="shared" si="15"/>
        <v>0</v>
      </c>
      <c r="AV32" s="118">
        <f t="shared" si="15"/>
        <v>0</v>
      </c>
      <c r="AW32" s="118">
        <f t="shared" si="15"/>
        <v>0</v>
      </c>
      <c r="AX32" s="118">
        <f t="shared" si="15"/>
        <v>0</v>
      </c>
      <c r="AY32" s="118">
        <f t="shared" si="15"/>
        <v>201.69441001999999</v>
      </c>
      <c r="AZ32" s="118">
        <f t="shared" si="15"/>
        <v>0</v>
      </c>
      <c r="BA32" s="118">
        <f t="shared" si="15"/>
        <v>0</v>
      </c>
      <c r="BB32" s="118">
        <f t="shared" si="15"/>
        <v>0</v>
      </c>
      <c r="BC32" s="118">
        <f t="shared" si="15"/>
        <v>0</v>
      </c>
      <c r="BD32" s="118">
        <f t="shared" si="15"/>
        <v>0</v>
      </c>
      <c r="BE32" s="118">
        <f t="shared" si="15"/>
        <v>412</v>
      </c>
      <c r="BF32" s="118">
        <f t="shared" si="15"/>
        <v>0</v>
      </c>
      <c r="BG32" s="118">
        <f t="shared" si="15"/>
        <v>0</v>
      </c>
      <c r="BH32" s="118">
        <f t="shared" si="15"/>
        <v>6.3401916800000002</v>
      </c>
      <c r="BI32" s="118">
        <f t="shared" si="15"/>
        <v>0</v>
      </c>
      <c r="BJ32" s="118">
        <f t="shared" si="15"/>
        <v>0</v>
      </c>
      <c r="BK32" s="118">
        <f t="shared" si="15"/>
        <v>0</v>
      </c>
      <c r="BL32" s="118">
        <f t="shared" si="15"/>
        <v>0</v>
      </c>
      <c r="BM32" s="118">
        <f t="shared" si="15"/>
        <v>0</v>
      </c>
      <c r="BN32" s="118">
        <f t="shared" si="15"/>
        <v>22</v>
      </c>
      <c r="BO32" s="118">
        <f t="shared" si="15"/>
        <v>0</v>
      </c>
      <c r="BP32" s="118">
        <f t="shared" si="15"/>
        <v>0</v>
      </c>
      <c r="BQ32" s="118">
        <f t="shared" si="15"/>
        <v>115.56319658000001</v>
      </c>
      <c r="BR32" s="118">
        <f t="shared" si="15"/>
        <v>0</v>
      </c>
      <c r="BS32" s="118">
        <f t="shared" si="15"/>
        <v>0</v>
      </c>
      <c r="BT32" s="118">
        <f t="shared" si="15"/>
        <v>0</v>
      </c>
      <c r="BU32" s="118">
        <f t="shared" si="15"/>
        <v>0</v>
      </c>
      <c r="BV32" s="118">
        <f t="shared" si="15"/>
        <v>0</v>
      </c>
      <c r="BW32" s="118">
        <f t="shared" si="15"/>
        <v>251</v>
      </c>
      <c r="BX32" s="118">
        <f t="shared" si="15"/>
        <v>0</v>
      </c>
      <c r="BY32" s="118">
        <f t="shared" si="16"/>
        <v>0</v>
      </c>
      <c r="BZ32" s="118">
        <f t="shared" si="16"/>
        <v>66.820152820000004</v>
      </c>
      <c r="CA32" s="118">
        <f t="shared" si="16"/>
        <v>0</v>
      </c>
      <c r="CB32" s="118">
        <f t="shared" si="16"/>
        <v>0</v>
      </c>
      <c r="CC32" s="118">
        <f t="shared" si="16"/>
        <v>0</v>
      </c>
      <c r="CD32" s="118">
        <f t="shared" si="16"/>
        <v>0</v>
      </c>
      <c r="CE32" s="118">
        <f t="shared" si="16"/>
        <v>0</v>
      </c>
      <c r="CF32" s="118">
        <f t="shared" si="16"/>
        <v>130</v>
      </c>
      <c r="CG32" s="118">
        <f t="shared" si="16"/>
        <v>0</v>
      </c>
      <c r="CH32" s="118">
        <f t="shared" si="16"/>
        <v>0</v>
      </c>
      <c r="CI32" s="118">
        <f t="shared" si="16"/>
        <v>12.970868940000003</v>
      </c>
      <c r="CJ32" s="118">
        <f t="shared" si="16"/>
        <v>0</v>
      </c>
      <c r="CK32" s="118">
        <f t="shared" si="16"/>
        <v>0</v>
      </c>
      <c r="CL32" s="118">
        <f t="shared" si="16"/>
        <v>0</v>
      </c>
      <c r="CM32" s="118">
        <f t="shared" si="16"/>
        <v>0</v>
      </c>
      <c r="CN32" s="118">
        <f t="shared" si="16"/>
        <v>0</v>
      </c>
      <c r="CO32" s="118">
        <f t="shared" si="16"/>
        <v>9</v>
      </c>
      <c r="CP32" s="118">
        <f t="shared" si="16"/>
        <v>0</v>
      </c>
      <c r="CQ32" s="115">
        <f>CQ128</f>
        <v>0</v>
      </c>
      <c r="CR32" s="115" t="str">
        <f t="shared" si="6"/>
        <v>-</v>
      </c>
      <c r="CS32" s="115">
        <f t="shared" si="2"/>
        <v>201.69441002000002</v>
      </c>
      <c r="CT32" s="54" t="str">
        <f t="shared" si="3"/>
        <v>-</v>
      </c>
      <c r="CU32" s="55" t="s">
        <v>124</v>
      </c>
    </row>
    <row r="33" spans="1:99" ht="33.75" customHeight="1" x14ac:dyDescent="0.25">
      <c r="A33" s="59" t="s">
        <v>139</v>
      </c>
      <c r="B33" s="57" t="s">
        <v>140</v>
      </c>
      <c r="C33" s="58" t="s">
        <v>123</v>
      </c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  <c r="W33" s="118">
        <v>0</v>
      </c>
      <c r="X33" s="118">
        <v>0</v>
      </c>
      <c r="Y33" s="118">
        <v>0</v>
      </c>
      <c r="Z33" s="118">
        <v>0</v>
      </c>
      <c r="AA33" s="118">
        <v>0</v>
      </c>
      <c r="AB33" s="118">
        <v>0</v>
      </c>
      <c r="AC33" s="118">
        <v>0</v>
      </c>
      <c r="AD33" s="118">
        <v>0</v>
      </c>
      <c r="AE33" s="118">
        <v>0</v>
      </c>
      <c r="AF33" s="118">
        <v>0</v>
      </c>
      <c r="AG33" s="118">
        <v>0</v>
      </c>
      <c r="AH33" s="118">
        <v>0</v>
      </c>
      <c r="AI33" s="118">
        <v>0</v>
      </c>
      <c r="AJ33" s="118">
        <v>0</v>
      </c>
      <c r="AK33" s="118">
        <v>0</v>
      </c>
      <c r="AL33" s="118">
        <v>0</v>
      </c>
      <c r="AM33" s="118">
        <v>0</v>
      </c>
      <c r="AN33" s="118">
        <v>0</v>
      </c>
      <c r="AO33" s="118">
        <v>0</v>
      </c>
      <c r="AP33" s="118">
        <v>0</v>
      </c>
      <c r="AQ33" s="118">
        <v>0</v>
      </c>
      <c r="AR33" s="118">
        <v>0</v>
      </c>
      <c r="AS33" s="118">
        <v>0</v>
      </c>
      <c r="AT33" s="118">
        <v>0</v>
      </c>
      <c r="AU33" s="118">
        <v>0</v>
      </c>
      <c r="AV33" s="118">
        <v>0</v>
      </c>
      <c r="AW33" s="118">
        <v>0</v>
      </c>
      <c r="AX33" s="118">
        <v>0</v>
      </c>
      <c r="AY33" s="118">
        <v>0</v>
      </c>
      <c r="AZ33" s="118">
        <v>0</v>
      </c>
      <c r="BA33" s="118">
        <v>0</v>
      </c>
      <c r="BB33" s="118">
        <v>0</v>
      </c>
      <c r="BC33" s="118">
        <v>0</v>
      </c>
      <c r="BD33" s="118">
        <v>0</v>
      </c>
      <c r="BE33" s="118">
        <v>0</v>
      </c>
      <c r="BF33" s="118">
        <v>0</v>
      </c>
      <c r="BG33" s="118">
        <v>0</v>
      </c>
      <c r="BH33" s="118">
        <v>0</v>
      </c>
      <c r="BI33" s="118">
        <v>0</v>
      </c>
      <c r="BJ33" s="118">
        <v>0</v>
      </c>
      <c r="BK33" s="118">
        <v>0</v>
      </c>
      <c r="BL33" s="118">
        <v>0</v>
      </c>
      <c r="BM33" s="118">
        <v>0</v>
      </c>
      <c r="BN33" s="118">
        <v>0</v>
      </c>
      <c r="BO33" s="118">
        <v>0</v>
      </c>
      <c r="BP33" s="118">
        <v>0</v>
      </c>
      <c r="BQ33" s="118">
        <v>0</v>
      </c>
      <c r="BR33" s="118">
        <v>0</v>
      </c>
      <c r="BS33" s="118">
        <v>0</v>
      </c>
      <c r="BT33" s="118">
        <v>0</v>
      </c>
      <c r="BU33" s="118">
        <v>0</v>
      </c>
      <c r="BV33" s="118">
        <v>0</v>
      </c>
      <c r="BW33" s="118">
        <v>0</v>
      </c>
      <c r="BX33" s="118">
        <v>0</v>
      </c>
      <c r="BY33" s="118">
        <v>0</v>
      </c>
      <c r="BZ33" s="118">
        <v>0</v>
      </c>
      <c r="CA33" s="118">
        <v>0</v>
      </c>
      <c r="CB33" s="118">
        <v>0</v>
      </c>
      <c r="CC33" s="118">
        <v>0</v>
      </c>
      <c r="CD33" s="118">
        <v>0</v>
      </c>
      <c r="CE33" s="118">
        <v>0</v>
      </c>
      <c r="CF33" s="118">
        <v>0</v>
      </c>
      <c r="CG33" s="118">
        <v>0</v>
      </c>
      <c r="CH33" s="118">
        <v>0</v>
      </c>
      <c r="CI33" s="118">
        <v>0</v>
      </c>
      <c r="CJ33" s="118">
        <v>0</v>
      </c>
      <c r="CK33" s="118">
        <v>0</v>
      </c>
      <c r="CL33" s="118">
        <v>0</v>
      </c>
      <c r="CM33" s="118">
        <v>0</v>
      </c>
      <c r="CN33" s="118">
        <v>0</v>
      </c>
      <c r="CO33" s="118">
        <v>0</v>
      </c>
      <c r="CP33" s="118">
        <v>0</v>
      </c>
      <c r="CQ33" s="115">
        <v>0</v>
      </c>
      <c r="CR33" s="115" t="str">
        <f t="shared" si="6"/>
        <v>-</v>
      </c>
      <c r="CS33" s="115">
        <f t="shared" si="2"/>
        <v>0</v>
      </c>
      <c r="CT33" s="54" t="str">
        <f t="shared" si="3"/>
        <v>-</v>
      </c>
      <c r="CU33" s="55" t="s">
        <v>124</v>
      </c>
    </row>
    <row r="34" spans="1:99" ht="33.75" customHeight="1" x14ac:dyDescent="0.25">
      <c r="A34" s="59" t="s">
        <v>141</v>
      </c>
      <c r="B34" s="57" t="s">
        <v>142</v>
      </c>
      <c r="C34" s="58" t="s">
        <v>123</v>
      </c>
      <c r="D34" s="118">
        <v>0</v>
      </c>
      <c r="E34" s="118">
        <v>0</v>
      </c>
      <c r="F34" s="118">
        <v>0</v>
      </c>
      <c r="G34" s="118">
        <v>0</v>
      </c>
      <c r="H34" s="118">
        <v>0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  <c r="W34" s="118">
        <v>0</v>
      </c>
      <c r="X34" s="118">
        <v>0</v>
      </c>
      <c r="Y34" s="118">
        <v>0</v>
      </c>
      <c r="Z34" s="118">
        <v>0</v>
      </c>
      <c r="AA34" s="118">
        <v>0</v>
      </c>
      <c r="AB34" s="118">
        <v>0</v>
      </c>
      <c r="AC34" s="118">
        <v>0</v>
      </c>
      <c r="AD34" s="118">
        <v>0</v>
      </c>
      <c r="AE34" s="118">
        <v>0</v>
      </c>
      <c r="AF34" s="118">
        <v>0</v>
      </c>
      <c r="AG34" s="118">
        <v>0</v>
      </c>
      <c r="AH34" s="118">
        <v>0</v>
      </c>
      <c r="AI34" s="118">
        <v>0</v>
      </c>
      <c r="AJ34" s="118">
        <v>0</v>
      </c>
      <c r="AK34" s="118">
        <v>0</v>
      </c>
      <c r="AL34" s="118">
        <v>0</v>
      </c>
      <c r="AM34" s="118">
        <v>0</v>
      </c>
      <c r="AN34" s="118">
        <v>0</v>
      </c>
      <c r="AO34" s="118">
        <v>0</v>
      </c>
      <c r="AP34" s="118">
        <v>0</v>
      </c>
      <c r="AQ34" s="118">
        <v>0</v>
      </c>
      <c r="AR34" s="118">
        <v>0</v>
      </c>
      <c r="AS34" s="118">
        <v>0</v>
      </c>
      <c r="AT34" s="118">
        <v>0</v>
      </c>
      <c r="AU34" s="118">
        <v>0</v>
      </c>
      <c r="AV34" s="118">
        <v>0</v>
      </c>
      <c r="AW34" s="118">
        <v>0</v>
      </c>
      <c r="AX34" s="118">
        <v>0</v>
      </c>
      <c r="AY34" s="118">
        <v>0</v>
      </c>
      <c r="AZ34" s="118">
        <v>0</v>
      </c>
      <c r="BA34" s="118">
        <v>0</v>
      </c>
      <c r="BB34" s="118">
        <v>0</v>
      </c>
      <c r="BC34" s="118">
        <v>0</v>
      </c>
      <c r="BD34" s="118">
        <v>0</v>
      </c>
      <c r="BE34" s="118">
        <v>0</v>
      </c>
      <c r="BF34" s="118">
        <v>0</v>
      </c>
      <c r="BG34" s="118">
        <v>0</v>
      </c>
      <c r="BH34" s="118">
        <v>0</v>
      </c>
      <c r="BI34" s="118">
        <v>0</v>
      </c>
      <c r="BJ34" s="118">
        <v>0</v>
      </c>
      <c r="BK34" s="118">
        <v>0</v>
      </c>
      <c r="BL34" s="118">
        <v>0</v>
      </c>
      <c r="BM34" s="118">
        <v>0</v>
      </c>
      <c r="BN34" s="118">
        <v>0</v>
      </c>
      <c r="BO34" s="118">
        <v>0</v>
      </c>
      <c r="BP34" s="118">
        <v>0</v>
      </c>
      <c r="BQ34" s="118">
        <v>0</v>
      </c>
      <c r="BR34" s="118">
        <v>0</v>
      </c>
      <c r="BS34" s="118">
        <v>0</v>
      </c>
      <c r="BT34" s="118">
        <v>0</v>
      </c>
      <c r="BU34" s="118">
        <v>0</v>
      </c>
      <c r="BV34" s="118">
        <v>0</v>
      </c>
      <c r="BW34" s="118">
        <v>0</v>
      </c>
      <c r="BX34" s="118">
        <v>0</v>
      </c>
      <c r="BY34" s="118">
        <v>0</v>
      </c>
      <c r="BZ34" s="118">
        <v>0</v>
      </c>
      <c r="CA34" s="118">
        <v>0</v>
      </c>
      <c r="CB34" s="118">
        <v>0</v>
      </c>
      <c r="CC34" s="118">
        <v>0</v>
      </c>
      <c r="CD34" s="118">
        <v>0</v>
      </c>
      <c r="CE34" s="118">
        <v>0</v>
      </c>
      <c r="CF34" s="118">
        <v>0</v>
      </c>
      <c r="CG34" s="118">
        <v>0</v>
      </c>
      <c r="CH34" s="118">
        <v>0</v>
      </c>
      <c r="CI34" s="118">
        <v>0</v>
      </c>
      <c r="CJ34" s="118">
        <v>0</v>
      </c>
      <c r="CK34" s="118">
        <v>0</v>
      </c>
      <c r="CL34" s="118">
        <v>0</v>
      </c>
      <c r="CM34" s="118">
        <v>0</v>
      </c>
      <c r="CN34" s="118">
        <v>0</v>
      </c>
      <c r="CO34" s="118">
        <v>0</v>
      </c>
      <c r="CP34" s="118">
        <v>0</v>
      </c>
      <c r="CQ34" s="115">
        <v>0</v>
      </c>
      <c r="CR34" s="115" t="str">
        <f t="shared" si="6"/>
        <v>-</v>
      </c>
      <c r="CS34" s="115">
        <f t="shared" si="2"/>
        <v>0</v>
      </c>
      <c r="CT34" s="54" t="str">
        <f t="shared" si="3"/>
        <v>-</v>
      </c>
      <c r="CU34" s="55" t="s">
        <v>124</v>
      </c>
    </row>
    <row r="35" spans="1:99" ht="33.75" customHeight="1" x14ac:dyDescent="0.25">
      <c r="A35" s="59" t="s">
        <v>143</v>
      </c>
      <c r="B35" s="57" t="s">
        <v>144</v>
      </c>
      <c r="C35" s="58" t="s">
        <v>123</v>
      </c>
      <c r="D35" s="118">
        <v>0</v>
      </c>
      <c r="E35" s="118">
        <v>0</v>
      </c>
      <c r="F35" s="118">
        <v>0</v>
      </c>
      <c r="G35" s="118">
        <v>0</v>
      </c>
      <c r="H35" s="118">
        <v>0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</v>
      </c>
      <c r="W35" s="118">
        <v>0</v>
      </c>
      <c r="X35" s="118">
        <v>0</v>
      </c>
      <c r="Y35" s="118">
        <v>0</v>
      </c>
      <c r="Z35" s="118">
        <v>0</v>
      </c>
      <c r="AA35" s="118">
        <v>0</v>
      </c>
      <c r="AB35" s="118">
        <v>0</v>
      </c>
      <c r="AC35" s="118">
        <v>0</v>
      </c>
      <c r="AD35" s="118">
        <v>0</v>
      </c>
      <c r="AE35" s="118">
        <v>0</v>
      </c>
      <c r="AF35" s="118">
        <v>0</v>
      </c>
      <c r="AG35" s="118">
        <v>0</v>
      </c>
      <c r="AH35" s="118">
        <v>0</v>
      </c>
      <c r="AI35" s="118">
        <v>0</v>
      </c>
      <c r="AJ35" s="118">
        <v>0</v>
      </c>
      <c r="AK35" s="118">
        <v>0</v>
      </c>
      <c r="AL35" s="118">
        <v>0</v>
      </c>
      <c r="AM35" s="118">
        <v>0</v>
      </c>
      <c r="AN35" s="118">
        <v>0</v>
      </c>
      <c r="AO35" s="118">
        <v>0</v>
      </c>
      <c r="AP35" s="118">
        <v>0</v>
      </c>
      <c r="AQ35" s="118">
        <v>0</v>
      </c>
      <c r="AR35" s="118">
        <v>0</v>
      </c>
      <c r="AS35" s="118">
        <v>0</v>
      </c>
      <c r="AT35" s="118">
        <v>0</v>
      </c>
      <c r="AU35" s="118">
        <v>0</v>
      </c>
      <c r="AV35" s="118">
        <v>0</v>
      </c>
      <c r="AW35" s="118">
        <v>0</v>
      </c>
      <c r="AX35" s="118">
        <v>0</v>
      </c>
      <c r="AY35" s="118">
        <v>0</v>
      </c>
      <c r="AZ35" s="118">
        <v>0</v>
      </c>
      <c r="BA35" s="118">
        <v>0</v>
      </c>
      <c r="BB35" s="118">
        <v>0</v>
      </c>
      <c r="BC35" s="118">
        <v>0</v>
      </c>
      <c r="BD35" s="118">
        <v>0</v>
      </c>
      <c r="BE35" s="118">
        <v>0</v>
      </c>
      <c r="BF35" s="118">
        <v>0</v>
      </c>
      <c r="BG35" s="118">
        <v>0</v>
      </c>
      <c r="BH35" s="118">
        <v>0</v>
      </c>
      <c r="BI35" s="118">
        <v>0</v>
      </c>
      <c r="BJ35" s="118">
        <v>0</v>
      </c>
      <c r="BK35" s="118">
        <v>0</v>
      </c>
      <c r="BL35" s="118">
        <v>0</v>
      </c>
      <c r="BM35" s="118">
        <v>0</v>
      </c>
      <c r="BN35" s="118">
        <v>0</v>
      </c>
      <c r="BO35" s="118">
        <v>0</v>
      </c>
      <c r="BP35" s="118">
        <v>0</v>
      </c>
      <c r="BQ35" s="118">
        <v>0</v>
      </c>
      <c r="BR35" s="118">
        <v>0</v>
      </c>
      <c r="BS35" s="118">
        <v>0</v>
      </c>
      <c r="BT35" s="118">
        <v>0</v>
      </c>
      <c r="BU35" s="118">
        <v>0</v>
      </c>
      <c r="BV35" s="118">
        <v>0</v>
      </c>
      <c r="BW35" s="118">
        <v>0</v>
      </c>
      <c r="BX35" s="118">
        <v>0</v>
      </c>
      <c r="BY35" s="118">
        <v>0</v>
      </c>
      <c r="BZ35" s="118">
        <v>0</v>
      </c>
      <c r="CA35" s="118">
        <v>0</v>
      </c>
      <c r="CB35" s="118">
        <v>0</v>
      </c>
      <c r="CC35" s="118">
        <v>0</v>
      </c>
      <c r="CD35" s="118">
        <v>0</v>
      </c>
      <c r="CE35" s="118">
        <v>0</v>
      </c>
      <c r="CF35" s="118">
        <v>0</v>
      </c>
      <c r="CG35" s="118">
        <v>0</v>
      </c>
      <c r="CH35" s="118">
        <v>0</v>
      </c>
      <c r="CI35" s="118">
        <v>0</v>
      </c>
      <c r="CJ35" s="118">
        <v>0</v>
      </c>
      <c r="CK35" s="118">
        <v>0</v>
      </c>
      <c r="CL35" s="118">
        <v>0</v>
      </c>
      <c r="CM35" s="118">
        <v>0</v>
      </c>
      <c r="CN35" s="118">
        <v>0</v>
      </c>
      <c r="CO35" s="118">
        <v>0</v>
      </c>
      <c r="CP35" s="118">
        <v>0</v>
      </c>
      <c r="CQ35" s="115">
        <v>0</v>
      </c>
      <c r="CR35" s="115" t="str">
        <f t="shared" si="6"/>
        <v>-</v>
      </c>
      <c r="CS35" s="115">
        <f t="shared" si="2"/>
        <v>0</v>
      </c>
      <c r="CT35" s="54" t="str">
        <f t="shared" si="3"/>
        <v>-</v>
      </c>
      <c r="CU35" s="55" t="s">
        <v>124</v>
      </c>
    </row>
    <row r="36" spans="1:99" ht="33.75" customHeight="1" x14ac:dyDescent="0.25">
      <c r="A36" s="59" t="s">
        <v>145</v>
      </c>
      <c r="B36" s="57" t="s">
        <v>146</v>
      </c>
      <c r="C36" s="58" t="s">
        <v>123</v>
      </c>
      <c r="D36" s="118">
        <v>0</v>
      </c>
      <c r="E36" s="118">
        <v>0</v>
      </c>
      <c r="F36" s="118">
        <v>0</v>
      </c>
      <c r="G36" s="118">
        <v>0</v>
      </c>
      <c r="H36" s="118">
        <v>0</v>
      </c>
      <c r="I36" s="118">
        <v>0</v>
      </c>
      <c r="J36" s="118">
        <v>0</v>
      </c>
      <c r="K36" s="118">
        <v>0</v>
      </c>
      <c r="L36" s="118">
        <v>0</v>
      </c>
      <c r="M36" s="118">
        <v>0</v>
      </c>
      <c r="N36" s="118">
        <v>0</v>
      </c>
      <c r="O36" s="118">
        <v>0</v>
      </c>
      <c r="P36" s="118">
        <v>0</v>
      </c>
      <c r="Q36" s="118">
        <v>0</v>
      </c>
      <c r="R36" s="118">
        <v>0</v>
      </c>
      <c r="S36" s="118">
        <v>0</v>
      </c>
      <c r="T36" s="118">
        <v>0</v>
      </c>
      <c r="U36" s="118">
        <v>0</v>
      </c>
      <c r="V36" s="118">
        <v>0</v>
      </c>
      <c r="W36" s="118">
        <v>0</v>
      </c>
      <c r="X36" s="118">
        <v>0</v>
      </c>
      <c r="Y36" s="118">
        <v>0</v>
      </c>
      <c r="Z36" s="118">
        <v>0</v>
      </c>
      <c r="AA36" s="118">
        <v>0</v>
      </c>
      <c r="AB36" s="118">
        <v>0</v>
      </c>
      <c r="AC36" s="118">
        <v>0</v>
      </c>
      <c r="AD36" s="118">
        <v>0</v>
      </c>
      <c r="AE36" s="118">
        <v>0</v>
      </c>
      <c r="AF36" s="118">
        <v>0</v>
      </c>
      <c r="AG36" s="118">
        <v>0</v>
      </c>
      <c r="AH36" s="118">
        <v>0</v>
      </c>
      <c r="AI36" s="118">
        <v>0</v>
      </c>
      <c r="AJ36" s="118">
        <v>0</v>
      </c>
      <c r="AK36" s="118">
        <v>0</v>
      </c>
      <c r="AL36" s="118">
        <v>0</v>
      </c>
      <c r="AM36" s="118">
        <v>0</v>
      </c>
      <c r="AN36" s="118">
        <v>0</v>
      </c>
      <c r="AO36" s="118">
        <v>0</v>
      </c>
      <c r="AP36" s="118">
        <v>0</v>
      </c>
      <c r="AQ36" s="118">
        <v>0</v>
      </c>
      <c r="AR36" s="118">
        <v>0</v>
      </c>
      <c r="AS36" s="118">
        <v>0</v>
      </c>
      <c r="AT36" s="118">
        <v>0</v>
      </c>
      <c r="AU36" s="118">
        <v>0</v>
      </c>
      <c r="AV36" s="118">
        <v>0</v>
      </c>
      <c r="AW36" s="118">
        <v>0</v>
      </c>
      <c r="AX36" s="118">
        <v>0</v>
      </c>
      <c r="AY36" s="118">
        <v>0</v>
      </c>
      <c r="AZ36" s="118">
        <v>0</v>
      </c>
      <c r="BA36" s="118">
        <v>0</v>
      </c>
      <c r="BB36" s="118">
        <v>0</v>
      </c>
      <c r="BC36" s="118">
        <v>0</v>
      </c>
      <c r="BD36" s="118">
        <v>0</v>
      </c>
      <c r="BE36" s="118">
        <v>0</v>
      </c>
      <c r="BF36" s="118">
        <v>0</v>
      </c>
      <c r="BG36" s="118">
        <v>0</v>
      </c>
      <c r="BH36" s="118">
        <v>0</v>
      </c>
      <c r="BI36" s="118">
        <v>0</v>
      </c>
      <c r="BJ36" s="118">
        <v>0</v>
      </c>
      <c r="BK36" s="118">
        <v>0</v>
      </c>
      <c r="BL36" s="118">
        <v>0</v>
      </c>
      <c r="BM36" s="118">
        <v>0</v>
      </c>
      <c r="BN36" s="118">
        <v>0</v>
      </c>
      <c r="BO36" s="118">
        <v>0</v>
      </c>
      <c r="BP36" s="118">
        <v>0</v>
      </c>
      <c r="BQ36" s="118">
        <v>0</v>
      </c>
      <c r="BR36" s="118">
        <v>0</v>
      </c>
      <c r="BS36" s="118">
        <v>0</v>
      </c>
      <c r="BT36" s="118">
        <v>0</v>
      </c>
      <c r="BU36" s="118">
        <v>0</v>
      </c>
      <c r="BV36" s="118">
        <v>0</v>
      </c>
      <c r="BW36" s="118">
        <v>0</v>
      </c>
      <c r="BX36" s="118">
        <v>0</v>
      </c>
      <c r="BY36" s="118">
        <v>0</v>
      </c>
      <c r="BZ36" s="118">
        <v>0</v>
      </c>
      <c r="CA36" s="118">
        <v>0</v>
      </c>
      <c r="CB36" s="118">
        <v>0</v>
      </c>
      <c r="CC36" s="118">
        <v>0</v>
      </c>
      <c r="CD36" s="118">
        <v>0</v>
      </c>
      <c r="CE36" s="118">
        <v>0</v>
      </c>
      <c r="CF36" s="118">
        <v>0</v>
      </c>
      <c r="CG36" s="118">
        <v>0</v>
      </c>
      <c r="CH36" s="118">
        <v>0</v>
      </c>
      <c r="CI36" s="118">
        <v>0</v>
      </c>
      <c r="CJ36" s="118">
        <v>0</v>
      </c>
      <c r="CK36" s="118">
        <v>0</v>
      </c>
      <c r="CL36" s="118">
        <v>0</v>
      </c>
      <c r="CM36" s="118">
        <v>0</v>
      </c>
      <c r="CN36" s="118">
        <v>0</v>
      </c>
      <c r="CO36" s="118">
        <v>0</v>
      </c>
      <c r="CP36" s="118">
        <v>0</v>
      </c>
      <c r="CQ36" s="115">
        <v>0</v>
      </c>
      <c r="CR36" s="115" t="str">
        <f t="shared" si="6"/>
        <v>-</v>
      </c>
      <c r="CS36" s="115">
        <f t="shared" si="2"/>
        <v>0</v>
      </c>
      <c r="CT36" s="54" t="str">
        <f t="shared" si="3"/>
        <v>-</v>
      </c>
      <c r="CU36" s="55" t="s">
        <v>124</v>
      </c>
    </row>
    <row r="37" spans="1:99" ht="33.75" customHeight="1" x14ac:dyDescent="0.25">
      <c r="A37" s="59" t="s">
        <v>147</v>
      </c>
      <c r="B37" s="57" t="s">
        <v>148</v>
      </c>
      <c r="C37" s="58" t="s">
        <v>123</v>
      </c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18">
        <v>0</v>
      </c>
      <c r="AG37" s="118">
        <v>0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18">
        <v>0</v>
      </c>
      <c r="AX37" s="118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18">
        <v>0</v>
      </c>
      <c r="BK37" s="118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18">
        <v>0</v>
      </c>
      <c r="BR37" s="118">
        <v>0</v>
      </c>
      <c r="BS37" s="118">
        <v>0</v>
      </c>
      <c r="BT37" s="118">
        <v>0</v>
      </c>
      <c r="BU37" s="118">
        <v>0</v>
      </c>
      <c r="BV37" s="118">
        <v>0</v>
      </c>
      <c r="BW37" s="118">
        <v>0</v>
      </c>
      <c r="BX37" s="118">
        <v>0</v>
      </c>
      <c r="BY37" s="118">
        <v>0</v>
      </c>
      <c r="BZ37" s="118">
        <v>0</v>
      </c>
      <c r="CA37" s="118">
        <v>0</v>
      </c>
      <c r="CB37" s="118">
        <v>0</v>
      </c>
      <c r="CC37" s="118">
        <v>0</v>
      </c>
      <c r="CD37" s="118">
        <v>0</v>
      </c>
      <c r="CE37" s="118">
        <v>0</v>
      </c>
      <c r="CF37" s="118">
        <v>0</v>
      </c>
      <c r="CG37" s="118">
        <v>0</v>
      </c>
      <c r="CH37" s="118">
        <v>0</v>
      </c>
      <c r="CI37" s="118">
        <v>0</v>
      </c>
      <c r="CJ37" s="118">
        <v>0</v>
      </c>
      <c r="CK37" s="118">
        <v>0</v>
      </c>
      <c r="CL37" s="118">
        <v>0</v>
      </c>
      <c r="CM37" s="118">
        <v>0</v>
      </c>
      <c r="CN37" s="118">
        <v>0</v>
      </c>
      <c r="CO37" s="118">
        <v>0</v>
      </c>
      <c r="CP37" s="118">
        <v>0</v>
      </c>
      <c r="CQ37" s="115">
        <v>0</v>
      </c>
      <c r="CR37" s="115" t="str">
        <f t="shared" si="6"/>
        <v>-</v>
      </c>
      <c r="CS37" s="115">
        <f t="shared" si="2"/>
        <v>0</v>
      </c>
      <c r="CT37" s="54" t="str">
        <f t="shared" si="3"/>
        <v>-</v>
      </c>
      <c r="CU37" s="55" t="s">
        <v>124</v>
      </c>
    </row>
    <row r="38" spans="1:99" ht="33.75" customHeight="1" x14ac:dyDescent="0.25">
      <c r="A38" s="59" t="s">
        <v>149</v>
      </c>
      <c r="B38" s="57" t="s">
        <v>150</v>
      </c>
      <c r="C38" s="58" t="s">
        <v>123</v>
      </c>
      <c r="D38" s="118">
        <v>0</v>
      </c>
      <c r="E38" s="118">
        <v>0</v>
      </c>
      <c r="F38" s="118">
        <v>0</v>
      </c>
      <c r="G38" s="118">
        <v>0</v>
      </c>
      <c r="H38" s="118">
        <v>0</v>
      </c>
      <c r="I38" s="118">
        <v>0</v>
      </c>
      <c r="J38" s="118">
        <v>0</v>
      </c>
      <c r="K38" s="118">
        <v>0</v>
      </c>
      <c r="L38" s="118">
        <v>0</v>
      </c>
      <c r="M38" s="118">
        <v>0</v>
      </c>
      <c r="N38" s="118">
        <v>0</v>
      </c>
      <c r="O38" s="118">
        <v>0</v>
      </c>
      <c r="P38" s="118">
        <v>0</v>
      </c>
      <c r="Q38" s="118">
        <v>0</v>
      </c>
      <c r="R38" s="118">
        <v>0</v>
      </c>
      <c r="S38" s="118">
        <v>0</v>
      </c>
      <c r="T38" s="118">
        <v>0</v>
      </c>
      <c r="U38" s="118">
        <v>0</v>
      </c>
      <c r="V38" s="118">
        <v>0</v>
      </c>
      <c r="W38" s="118">
        <v>0</v>
      </c>
      <c r="X38" s="118">
        <v>0</v>
      </c>
      <c r="Y38" s="118">
        <v>0</v>
      </c>
      <c r="Z38" s="118">
        <v>0</v>
      </c>
      <c r="AA38" s="118">
        <v>0</v>
      </c>
      <c r="AB38" s="118">
        <v>0</v>
      </c>
      <c r="AC38" s="118">
        <v>0</v>
      </c>
      <c r="AD38" s="118">
        <v>0</v>
      </c>
      <c r="AE38" s="118">
        <v>0</v>
      </c>
      <c r="AF38" s="118">
        <v>0</v>
      </c>
      <c r="AG38" s="118">
        <v>0</v>
      </c>
      <c r="AH38" s="118">
        <v>0</v>
      </c>
      <c r="AI38" s="118">
        <v>0</v>
      </c>
      <c r="AJ38" s="118">
        <v>0</v>
      </c>
      <c r="AK38" s="118">
        <v>0</v>
      </c>
      <c r="AL38" s="118">
        <v>0</v>
      </c>
      <c r="AM38" s="118">
        <v>0</v>
      </c>
      <c r="AN38" s="118">
        <v>0</v>
      </c>
      <c r="AO38" s="118">
        <v>0</v>
      </c>
      <c r="AP38" s="118">
        <v>0</v>
      </c>
      <c r="AQ38" s="118">
        <v>0</v>
      </c>
      <c r="AR38" s="118">
        <v>0</v>
      </c>
      <c r="AS38" s="118">
        <v>0</v>
      </c>
      <c r="AT38" s="118">
        <v>0</v>
      </c>
      <c r="AU38" s="118">
        <v>0</v>
      </c>
      <c r="AV38" s="118">
        <v>0</v>
      </c>
      <c r="AW38" s="118">
        <v>0</v>
      </c>
      <c r="AX38" s="118">
        <v>0</v>
      </c>
      <c r="AY38" s="118">
        <v>0</v>
      </c>
      <c r="AZ38" s="118">
        <v>0</v>
      </c>
      <c r="BA38" s="118">
        <v>0</v>
      </c>
      <c r="BB38" s="118">
        <v>0</v>
      </c>
      <c r="BC38" s="118">
        <v>0</v>
      </c>
      <c r="BD38" s="118">
        <v>0</v>
      </c>
      <c r="BE38" s="118">
        <v>0</v>
      </c>
      <c r="BF38" s="118">
        <v>0</v>
      </c>
      <c r="BG38" s="118">
        <v>0</v>
      </c>
      <c r="BH38" s="118">
        <v>0</v>
      </c>
      <c r="BI38" s="118">
        <v>0</v>
      </c>
      <c r="BJ38" s="118">
        <v>0</v>
      </c>
      <c r="BK38" s="118">
        <v>0</v>
      </c>
      <c r="BL38" s="118">
        <v>0</v>
      </c>
      <c r="BM38" s="118">
        <v>0</v>
      </c>
      <c r="BN38" s="118">
        <v>0</v>
      </c>
      <c r="BO38" s="118">
        <v>0</v>
      </c>
      <c r="BP38" s="118">
        <v>0</v>
      </c>
      <c r="BQ38" s="118">
        <v>0</v>
      </c>
      <c r="BR38" s="118">
        <v>0</v>
      </c>
      <c r="BS38" s="118">
        <v>0</v>
      </c>
      <c r="BT38" s="118">
        <v>0</v>
      </c>
      <c r="BU38" s="118">
        <v>0</v>
      </c>
      <c r="BV38" s="118">
        <v>0</v>
      </c>
      <c r="BW38" s="118">
        <v>0</v>
      </c>
      <c r="BX38" s="118">
        <v>0</v>
      </c>
      <c r="BY38" s="118">
        <v>0</v>
      </c>
      <c r="BZ38" s="118">
        <v>0</v>
      </c>
      <c r="CA38" s="118">
        <v>0</v>
      </c>
      <c r="CB38" s="118">
        <v>0</v>
      </c>
      <c r="CC38" s="118">
        <v>0</v>
      </c>
      <c r="CD38" s="118">
        <v>0</v>
      </c>
      <c r="CE38" s="118">
        <v>0</v>
      </c>
      <c r="CF38" s="118">
        <v>0</v>
      </c>
      <c r="CG38" s="118">
        <v>0</v>
      </c>
      <c r="CH38" s="118">
        <v>0</v>
      </c>
      <c r="CI38" s="118">
        <v>0</v>
      </c>
      <c r="CJ38" s="118">
        <v>0</v>
      </c>
      <c r="CK38" s="118">
        <v>0</v>
      </c>
      <c r="CL38" s="118">
        <v>0</v>
      </c>
      <c r="CM38" s="118">
        <v>0</v>
      </c>
      <c r="CN38" s="118">
        <v>0</v>
      </c>
      <c r="CO38" s="118">
        <v>0</v>
      </c>
      <c r="CP38" s="118">
        <v>0</v>
      </c>
      <c r="CQ38" s="115">
        <v>0</v>
      </c>
      <c r="CR38" s="115" t="str">
        <f t="shared" si="6"/>
        <v>-</v>
      </c>
      <c r="CS38" s="115">
        <f t="shared" si="2"/>
        <v>0</v>
      </c>
      <c r="CT38" s="54" t="str">
        <f t="shared" si="3"/>
        <v>-</v>
      </c>
      <c r="CU38" s="55" t="s">
        <v>124</v>
      </c>
    </row>
    <row r="39" spans="1:99" ht="33.75" customHeight="1" x14ac:dyDescent="0.25">
      <c r="A39" s="59" t="s">
        <v>151</v>
      </c>
      <c r="B39" s="57" t="s">
        <v>136</v>
      </c>
      <c r="C39" s="58" t="s">
        <v>123</v>
      </c>
      <c r="D39" s="118">
        <v>0</v>
      </c>
      <c r="E39" s="118">
        <v>0</v>
      </c>
      <c r="F39" s="118">
        <v>0</v>
      </c>
      <c r="G39" s="118">
        <v>0</v>
      </c>
      <c r="H39" s="118">
        <v>0</v>
      </c>
      <c r="I39" s="118">
        <v>0</v>
      </c>
      <c r="J39" s="118">
        <v>0</v>
      </c>
      <c r="K39" s="118">
        <v>0</v>
      </c>
      <c r="L39" s="118">
        <v>0</v>
      </c>
      <c r="M39" s="118">
        <v>0</v>
      </c>
      <c r="N39" s="118">
        <v>0</v>
      </c>
      <c r="O39" s="118">
        <v>0</v>
      </c>
      <c r="P39" s="118">
        <v>0</v>
      </c>
      <c r="Q39" s="118">
        <v>0</v>
      </c>
      <c r="R39" s="118">
        <v>0</v>
      </c>
      <c r="S39" s="118">
        <v>0</v>
      </c>
      <c r="T39" s="118">
        <v>0</v>
      </c>
      <c r="U39" s="118">
        <v>0</v>
      </c>
      <c r="V39" s="118">
        <v>0</v>
      </c>
      <c r="W39" s="118">
        <v>0</v>
      </c>
      <c r="X39" s="118">
        <v>0</v>
      </c>
      <c r="Y39" s="118">
        <v>0</v>
      </c>
      <c r="Z39" s="118">
        <v>0</v>
      </c>
      <c r="AA39" s="118">
        <v>0</v>
      </c>
      <c r="AB39" s="118">
        <v>0</v>
      </c>
      <c r="AC39" s="118">
        <v>0</v>
      </c>
      <c r="AD39" s="118">
        <v>0</v>
      </c>
      <c r="AE39" s="118">
        <v>0</v>
      </c>
      <c r="AF39" s="118">
        <v>0</v>
      </c>
      <c r="AG39" s="118">
        <v>0</v>
      </c>
      <c r="AH39" s="118">
        <v>0</v>
      </c>
      <c r="AI39" s="118">
        <v>0</v>
      </c>
      <c r="AJ39" s="118">
        <v>0</v>
      </c>
      <c r="AK39" s="118">
        <v>0</v>
      </c>
      <c r="AL39" s="118">
        <v>0</v>
      </c>
      <c r="AM39" s="118">
        <v>0</v>
      </c>
      <c r="AN39" s="118">
        <v>0</v>
      </c>
      <c r="AO39" s="118">
        <v>0</v>
      </c>
      <c r="AP39" s="118">
        <v>0</v>
      </c>
      <c r="AQ39" s="118">
        <v>0</v>
      </c>
      <c r="AR39" s="118">
        <v>0</v>
      </c>
      <c r="AS39" s="118">
        <v>0</v>
      </c>
      <c r="AT39" s="118">
        <v>0</v>
      </c>
      <c r="AU39" s="118">
        <v>0</v>
      </c>
      <c r="AV39" s="118">
        <v>0</v>
      </c>
      <c r="AW39" s="118">
        <v>0</v>
      </c>
      <c r="AX39" s="118">
        <v>0</v>
      </c>
      <c r="AY39" s="118">
        <v>0</v>
      </c>
      <c r="AZ39" s="118">
        <v>0</v>
      </c>
      <c r="BA39" s="118">
        <v>0</v>
      </c>
      <c r="BB39" s="118">
        <v>0</v>
      </c>
      <c r="BC39" s="118">
        <v>0</v>
      </c>
      <c r="BD39" s="118">
        <v>0</v>
      </c>
      <c r="BE39" s="118">
        <v>0</v>
      </c>
      <c r="BF39" s="118">
        <v>0</v>
      </c>
      <c r="BG39" s="118">
        <v>0</v>
      </c>
      <c r="BH39" s="118">
        <v>0</v>
      </c>
      <c r="BI39" s="118">
        <v>0</v>
      </c>
      <c r="BJ39" s="118">
        <v>0</v>
      </c>
      <c r="BK39" s="118">
        <v>0</v>
      </c>
      <c r="BL39" s="118">
        <v>0</v>
      </c>
      <c r="BM39" s="118">
        <v>0</v>
      </c>
      <c r="BN39" s="118">
        <v>0</v>
      </c>
      <c r="BO39" s="118">
        <v>0</v>
      </c>
      <c r="BP39" s="118">
        <v>0</v>
      </c>
      <c r="BQ39" s="118">
        <v>0</v>
      </c>
      <c r="BR39" s="118">
        <v>0</v>
      </c>
      <c r="BS39" s="118">
        <v>0</v>
      </c>
      <c r="BT39" s="118">
        <v>0</v>
      </c>
      <c r="BU39" s="118">
        <v>0</v>
      </c>
      <c r="BV39" s="118">
        <v>0</v>
      </c>
      <c r="BW39" s="118">
        <v>0</v>
      </c>
      <c r="BX39" s="118">
        <v>0</v>
      </c>
      <c r="BY39" s="118">
        <v>0</v>
      </c>
      <c r="BZ39" s="118">
        <v>0</v>
      </c>
      <c r="CA39" s="118">
        <v>0</v>
      </c>
      <c r="CB39" s="118">
        <v>0</v>
      </c>
      <c r="CC39" s="118">
        <v>0</v>
      </c>
      <c r="CD39" s="118">
        <v>0</v>
      </c>
      <c r="CE39" s="118">
        <v>0</v>
      </c>
      <c r="CF39" s="118">
        <v>0</v>
      </c>
      <c r="CG39" s="118">
        <v>0</v>
      </c>
      <c r="CH39" s="118">
        <v>0</v>
      </c>
      <c r="CI39" s="118">
        <v>0</v>
      </c>
      <c r="CJ39" s="118">
        <v>0</v>
      </c>
      <c r="CK39" s="118">
        <v>0</v>
      </c>
      <c r="CL39" s="118">
        <v>0</v>
      </c>
      <c r="CM39" s="118">
        <v>0</v>
      </c>
      <c r="CN39" s="118">
        <v>0</v>
      </c>
      <c r="CO39" s="118">
        <v>0</v>
      </c>
      <c r="CP39" s="118">
        <v>0</v>
      </c>
      <c r="CQ39" s="115">
        <v>0</v>
      </c>
      <c r="CR39" s="115" t="str">
        <f t="shared" si="6"/>
        <v>-</v>
      </c>
      <c r="CS39" s="115">
        <f t="shared" si="2"/>
        <v>0</v>
      </c>
      <c r="CT39" s="54" t="str">
        <f t="shared" si="3"/>
        <v>-</v>
      </c>
      <c r="CU39" s="55" t="s">
        <v>124</v>
      </c>
    </row>
    <row r="40" spans="1:99" ht="33.75" customHeight="1" x14ac:dyDescent="0.25">
      <c r="A40" s="59" t="s">
        <v>152</v>
      </c>
      <c r="B40" s="57" t="s">
        <v>138</v>
      </c>
      <c r="C40" s="58" t="s">
        <v>123</v>
      </c>
      <c r="D40" s="118">
        <v>0</v>
      </c>
      <c r="E40" s="118">
        <v>0</v>
      </c>
      <c r="F40" s="118">
        <v>0</v>
      </c>
      <c r="G40" s="118">
        <v>0</v>
      </c>
      <c r="H40" s="118">
        <v>0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  <c r="R40" s="118">
        <v>0</v>
      </c>
      <c r="S40" s="118">
        <v>0</v>
      </c>
      <c r="T40" s="118">
        <v>0</v>
      </c>
      <c r="U40" s="118">
        <v>0</v>
      </c>
      <c r="V40" s="118">
        <v>0</v>
      </c>
      <c r="W40" s="118">
        <v>0</v>
      </c>
      <c r="X40" s="118">
        <v>0</v>
      </c>
      <c r="Y40" s="118">
        <v>0</v>
      </c>
      <c r="Z40" s="118">
        <v>0</v>
      </c>
      <c r="AA40" s="118">
        <v>0</v>
      </c>
      <c r="AB40" s="118">
        <v>0</v>
      </c>
      <c r="AC40" s="118">
        <v>0</v>
      </c>
      <c r="AD40" s="118">
        <v>0</v>
      </c>
      <c r="AE40" s="118">
        <v>0</v>
      </c>
      <c r="AF40" s="118">
        <v>0</v>
      </c>
      <c r="AG40" s="118">
        <v>0</v>
      </c>
      <c r="AH40" s="118">
        <v>0</v>
      </c>
      <c r="AI40" s="118">
        <v>0</v>
      </c>
      <c r="AJ40" s="118">
        <v>0</v>
      </c>
      <c r="AK40" s="118">
        <v>0</v>
      </c>
      <c r="AL40" s="118">
        <v>0</v>
      </c>
      <c r="AM40" s="118">
        <v>0</v>
      </c>
      <c r="AN40" s="118">
        <v>0</v>
      </c>
      <c r="AO40" s="118">
        <v>0</v>
      </c>
      <c r="AP40" s="118">
        <v>0</v>
      </c>
      <c r="AQ40" s="118">
        <v>0</v>
      </c>
      <c r="AR40" s="118">
        <v>0</v>
      </c>
      <c r="AS40" s="118">
        <v>0</v>
      </c>
      <c r="AT40" s="118">
        <v>0</v>
      </c>
      <c r="AU40" s="118">
        <v>0</v>
      </c>
      <c r="AV40" s="118">
        <v>0</v>
      </c>
      <c r="AW40" s="118">
        <v>0</v>
      </c>
      <c r="AX40" s="118">
        <v>0</v>
      </c>
      <c r="AY40" s="118">
        <v>0</v>
      </c>
      <c r="AZ40" s="118">
        <v>0</v>
      </c>
      <c r="BA40" s="118">
        <v>0</v>
      </c>
      <c r="BB40" s="118">
        <v>0</v>
      </c>
      <c r="BC40" s="118">
        <v>0</v>
      </c>
      <c r="BD40" s="118">
        <v>0</v>
      </c>
      <c r="BE40" s="118">
        <v>0</v>
      </c>
      <c r="BF40" s="118">
        <v>0</v>
      </c>
      <c r="BG40" s="118">
        <v>0</v>
      </c>
      <c r="BH40" s="118">
        <v>0</v>
      </c>
      <c r="BI40" s="118">
        <v>0</v>
      </c>
      <c r="BJ40" s="118">
        <v>0</v>
      </c>
      <c r="BK40" s="118">
        <v>0</v>
      </c>
      <c r="BL40" s="118">
        <v>0</v>
      </c>
      <c r="BM40" s="118">
        <v>0</v>
      </c>
      <c r="BN40" s="118">
        <v>0</v>
      </c>
      <c r="BO40" s="118">
        <v>0</v>
      </c>
      <c r="BP40" s="118">
        <v>0</v>
      </c>
      <c r="BQ40" s="118">
        <v>0</v>
      </c>
      <c r="BR40" s="118">
        <v>0</v>
      </c>
      <c r="BS40" s="118">
        <v>0</v>
      </c>
      <c r="BT40" s="118">
        <v>0</v>
      </c>
      <c r="BU40" s="118">
        <v>0</v>
      </c>
      <c r="BV40" s="118">
        <v>0</v>
      </c>
      <c r="BW40" s="118">
        <v>0</v>
      </c>
      <c r="BX40" s="118">
        <v>0</v>
      </c>
      <c r="BY40" s="118">
        <v>0</v>
      </c>
      <c r="BZ40" s="118">
        <v>0</v>
      </c>
      <c r="CA40" s="118">
        <v>0</v>
      </c>
      <c r="CB40" s="118">
        <v>0</v>
      </c>
      <c r="CC40" s="118">
        <v>0</v>
      </c>
      <c r="CD40" s="118">
        <v>0</v>
      </c>
      <c r="CE40" s="118">
        <v>0</v>
      </c>
      <c r="CF40" s="118">
        <v>0</v>
      </c>
      <c r="CG40" s="118">
        <v>0</v>
      </c>
      <c r="CH40" s="118">
        <v>0</v>
      </c>
      <c r="CI40" s="118">
        <v>0</v>
      </c>
      <c r="CJ40" s="118">
        <v>0</v>
      </c>
      <c r="CK40" s="118">
        <v>0</v>
      </c>
      <c r="CL40" s="118">
        <v>0</v>
      </c>
      <c r="CM40" s="118">
        <v>0</v>
      </c>
      <c r="CN40" s="118">
        <v>0</v>
      </c>
      <c r="CO40" s="118">
        <v>0</v>
      </c>
      <c r="CP40" s="118">
        <v>0</v>
      </c>
      <c r="CQ40" s="115">
        <v>0</v>
      </c>
      <c r="CR40" s="115" t="str">
        <f t="shared" si="6"/>
        <v>-</v>
      </c>
      <c r="CS40" s="115">
        <f t="shared" si="2"/>
        <v>0</v>
      </c>
      <c r="CT40" s="54" t="str">
        <f t="shared" si="3"/>
        <v>-</v>
      </c>
      <c r="CU40" s="55" t="s">
        <v>124</v>
      </c>
    </row>
    <row r="41" spans="1:99" ht="33.75" customHeight="1" x14ac:dyDescent="0.25">
      <c r="A41" s="59" t="s">
        <v>153</v>
      </c>
      <c r="B41" s="57" t="s">
        <v>154</v>
      </c>
      <c r="C41" s="58" t="s">
        <v>123</v>
      </c>
      <c r="D41" s="118">
        <f>D262</f>
        <v>251.73672375233721</v>
      </c>
      <c r="E41" s="118">
        <f t="shared" ref="E41:BX42" si="17">E262</f>
        <v>0</v>
      </c>
      <c r="F41" s="118">
        <f t="shared" si="17"/>
        <v>36.783824324963661</v>
      </c>
      <c r="G41" s="118">
        <f t="shared" si="17"/>
        <v>0</v>
      </c>
      <c r="H41" s="118">
        <f t="shared" si="17"/>
        <v>0</v>
      </c>
      <c r="I41" s="118">
        <f t="shared" si="17"/>
        <v>0</v>
      </c>
      <c r="J41" s="118">
        <f t="shared" si="17"/>
        <v>0</v>
      </c>
      <c r="K41" s="118">
        <f t="shared" si="17"/>
        <v>0</v>
      </c>
      <c r="L41" s="118">
        <f t="shared" si="17"/>
        <v>1498</v>
      </c>
      <c r="M41" s="118">
        <f t="shared" si="17"/>
        <v>0</v>
      </c>
      <c r="N41" s="118">
        <f t="shared" si="17"/>
        <v>0</v>
      </c>
      <c r="O41" s="118">
        <f t="shared" si="17"/>
        <v>0</v>
      </c>
      <c r="P41" s="118">
        <f t="shared" si="17"/>
        <v>0</v>
      </c>
      <c r="Q41" s="118">
        <f t="shared" si="17"/>
        <v>0</v>
      </c>
      <c r="R41" s="118">
        <f t="shared" si="17"/>
        <v>0</v>
      </c>
      <c r="S41" s="118">
        <f t="shared" si="17"/>
        <v>0</v>
      </c>
      <c r="T41" s="118">
        <f t="shared" si="17"/>
        <v>0</v>
      </c>
      <c r="U41" s="118">
        <f t="shared" si="17"/>
        <v>0</v>
      </c>
      <c r="V41" s="118">
        <f t="shared" si="17"/>
        <v>0</v>
      </c>
      <c r="W41" s="118">
        <f t="shared" si="17"/>
        <v>0</v>
      </c>
      <c r="X41" s="118">
        <f t="shared" si="17"/>
        <v>0</v>
      </c>
      <c r="Y41" s="118">
        <f t="shared" si="17"/>
        <v>0</v>
      </c>
      <c r="Z41" s="118">
        <f t="shared" si="17"/>
        <v>0</v>
      </c>
      <c r="AA41" s="118">
        <f t="shared" si="17"/>
        <v>0</v>
      </c>
      <c r="AB41" s="118">
        <f t="shared" si="17"/>
        <v>0</v>
      </c>
      <c r="AC41" s="118">
        <f t="shared" si="17"/>
        <v>0</v>
      </c>
      <c r="AD41" s="118">
        <f t="shared" si="17"/>
        <v>0</v>
      </c>
      <c r="AE41" s="118">
        <f t="shared" si="17"/>
        <v>0</v>
      </c>
      <c r="AF41" s="118">
        <f t="shared" si="17"/>
        <v>0</v>
      </c>
      <c r="AG41" s="118">
        <f t="shared" si="17"/>
        <v>0</v>
      </c>
      <c r="AH41" s="118">
        <f t="shared" si="17"/>
        <v>0</v>
      </c>
      <c r="AI41" s="118">
        <f t="shared" si="17"/>
        <v>0</v>
      </c>
      <c r="AJ41" s="118">
        <f t="shared" si="17"/>
        <v>0</v>
      </c>
      <c r="AK41" s="118">
        <f t="shared" si="17"/>
        <v>0</v>
      </c>
      <c r="AL41" s="118">
        <f t="shared" si="17"/>
        <v>0</v>
      </c>
      <c r="AM41" s="118">
        <f t="shared" si="17"/>
        <v>0</v>
      </c>
      <c r="AN41" s="118">
        <f t="shared" si="17"/>
        <v>0</v>
      </c>
      <c r="AO41" s="118">
        <f t="shared" si="17"/>
        <v>0</v>
      </c>
      <c r="AP41" s="118">
        <f t="shared" si="17"/>
        <v>36.783824324963661</v>
      </c>
      <c r="AQ41" s="118">
        <f t="shared" si="17"/>
        <v>0</v>
      </c>
      <c r="AR41" s="118">
        <f t="shared" si="17"/>
        <v>0</v>
      </c>
      <c r="AS41" s="118">
        <f t="shared" si="17"/>
        <v>0</v>
      </c>
      <c r="AT41" s="118">
        <f t="shared" si="17"/>
        <v>0</v>
      </c>
      <c r="AU41" s="118">
        <f t="shared" si="17"/>
        <v>0</v>
      </c>
      <c r="AV41" s="118">
        <f t="shared" si="17"/>
        <v>1498</v>
      </c>
      <c r="AW41" s="118">
        <f t="shared" si="17"/>
        <v>0</v>
      </c>
      <c r="AX41" s="118">
        <f t="shared" si="17"/>
        <v>0</v>
      </c>
      <c r="AY41" s="118">
        <f t="shared" si="17"/>
        <v>35.173400869999995</v>
      </c>
      <c r="AZ41" s="118">
        <f t="shared" si="17"/>
        <v>0</v>
      </c>
      <c r="BA41" s="118">
        <f t="shared" si="17"/>
        <v>0</v>
      </c>
      <c r="BB41" s="118">
        <f t="shared" si="17"/>
        <v>0</v>
      </c>
      <c r="BC41" s="118">
        <f t="shared" si="17"/>
        <v>0</v>
      </c>
      <c r="BD41" s="118">
        <f t="shared" si="17"/>
        <v>0</v>
      </c>
      <c r="BE41" s="118">
        <f t="shared" si="17"/>
        <v>1457</v>
      </c>
      <c r="BF41" s="118">
        <f t="shared" si="17"/>
        <v>0</v>
      </c>
      <c r="BG41" s="118">
        <f t="shared" si="17"/>
        <v>0</v>
      </c>
      <c r="BH41" s="118">
        <f t="shared" si="17"/>
        <v>0</v>
      </c>
      <c r="BI41" s="118">
        <f t="shared" si="17"/>
        <v>0</v>
      </c>
      <c r="BJ41" s="118">
        <f t="shared" si="17"/>
        <v>0</v>
      </c>
      <c r="BK41" s="118">
        <f t="shared" si="17"/>
        <v>0</v>
      </c>
      <c r="BL41" s="118">
        <f t="shared" si="17"/>
        <v>0</v>
      </c>
      <c r="BM41" s="118">
        <f t="shared" si="17"/>
        <v>0</v>
      </c>
      <c r="BN41" s="118">
        <f t="shared" si="17"/>
        <v>0</v>
      </c>
      <c r="BO41" s="118">
        <f t="shared" si="17"/>
        <v>0</v>
      </c>
      <c r="BP41" s="118">
        <f t="shared" si="17"/>
        <v>0</v>
      </c>
      <c r="BQ41" s="118">
        <f t="shared" si="17"/>
        <v>0</v>
      </c>
      <c r="BR41" s="118">
        <f t="shared" si="17"/>
        <v>0</v>
      </c>
      <c r="BS41" s="118">
        <f t="shared" si="17"/>
        <v>0</v>
      </c>
      <c r="BT41" s="118">
        <f t="shared" si="17"/>
        <v>0</v>
      </c>
      <c r="BU41" s="118">
        <f t="shared" si="17"/>
        <v>0</v>
      </c>
      <c r="BV41" s="118">
        <f t="shared" si="17"/>
        <v>0</v>
      </c>
      <c r="BW41" s="118">
        <f t="shared" si="17"/>
        <v>0</v>
      </c>
      <c r="BX41" s="118">
        <f t="shared" si="17"/>
        <v>0</v>
      </c>
      <c r="BY41" s="118">
        <f t="shared" ref="BY41:CP42" si="18">BY262</f>
        <v>0</v>
      </c>
      <c r="BZ41" s="118">
        <f t="shared" si="18"/>
        <v>0</v>
      </c>
      <c r="CA41" s="118">
        <f t="shared" si="18"/>
        <v>0</v>
      </c>
      <c r="CB41" s="118">
        <f t="shared" si="18"/>
        <v>0</v>
      </c>
      <c r="CC41" s="118">
        <f t="shared" si="18"/>
        <v>0</v>
      </c>
      <c r="CD41" s="118">
        <f t="shared" si="18"/>
        <v>0</v>
      </c>
      <c r="CE41" s="118">
        <f t="shared" si="18"/>
        <v>0</v>
      </c>
      <c r="CF41" s="118">
        <f t="shared" si="18"/>
        <v>0</v>
      </c>
      <c r="CG41" s="118">
        <f t="shared" si="18"/>
        <v>0</v>
      </c>
      <c r="CH41" s="118">
        <f t="shared" si="18"/>
        <v>0</v>
      </c>
      <c r="CI41" s="118">
        <f t="shared" si="18"/>
        <v>35.173400869999995</v>
      </c>
      <c r="CJ41" s="118">
        <f t="shared" si="18"/>
        <v>0</v>
      </c>
      <c r="CK41" s="118">
        <f t="shared" si="18"/>
        <v>0</v>
      </c>
      <c r="CL41" s="118">
        <f t="shared" si="18"/>
        <v>0</v>
      </c>
      <c r="CM41" s="118">
        <f t="shared" si="18"/>
        <v>0</v>
      </c>
      <c r="CN41" s="118">
        <f t="shared" si="18"/>
        <v>0</v>
      </c>
      <c r="CO41" s="118">
        <f t="shared" si="18"/>
        <v>1457</v>
      </c>
      <c r="CP41" s="118">
        <f t="shared" si="18"/>
        <v>0</v>
      </c>
      <c r="CQ41" s="115">
        <v>0</v>
      </c>
      <c r="CR41" s="115" t="str">
        <f t="shared" si="6"/>
        <v>-</v>
      </c>
      <c r="CS41" s="115">
        <f t="shared" si="2"/>
        <v>-1.6104234549636658</v>
      </c>
      <c r="CT41" s="54">
        <f t="shared" si="3"/>
        <v>-4.3780751037100239E-2</v>
      </c>
      <c r="CU41" s="55" t="s">
        <v>124</v>
      </c>
    </row>
    <row r="42" spans="1:99" ht="33.75" customHeight="1" x14ac:dyDescent="0.25">
      <c r="A42" s="59" t="s">
        <v>155</v>
      </c>
      <c r="B42" s="57" t="s">
        <v>144</v>
      </c>
      <c r="C42" s="58" t="s">
        <v>123</v>
      </c>
      <c r="D42" s="118">
        <f>D263</f>
        <v>0</v>
      </c>
      <c r="E42" s="118">
        <f t="shared" si="17"/>
        <v>0</v>
      </c>
      <c r="F42" s="118">
        <f t="shared" si="17"/>
        <v>0</v>
      </c>
      <c r="G42" s="118">
        <f t="shared" si="17"/>
        <v>0</v>
      </c>
      <c r="H42" s="118">
        <f t="shared" si="17"/>
        <v>0</v>
      </c>
      <c r="I42" s="118">
        <f t="shared" si="17"/>
        <v>0</v>
      </c>
      <c r="J42" s="118">
        <f t="shared" si="17"/>
        <v>0</v>
      </c>
      <c r="K42" s="118">
        <f t="shared" si="17"/>
        <v>0</v>
      </c>
      <c r="L42" s="118">
        <f t="shared" si="17"/>
        <v>0</v>
      </c>
      <c r="M42" s="118">
        <f t="shared" si="17"/>
        <v>0</v>
      </c>
      <c r="N42" s="118">
        <f t="shared" si="17"/>
        <v>0</v>
      </c>
      <c r="O42" s="118">
        <f t="shared" si="17"/>
        <v>0</v>
      </c>
      <c r="P42" s="118">
        <f t="shared" si="17"/>
        <v>0</v>
      </c>
      <c r="Q42" s="118">
        <f t="shared" si="17"/>
        <v>0</v>
      </c>
      <c r="R42" s="118">
        <f t="shared" si="17"/>
        <v>0</v>
      </c>
      <c r="S42" s="118">
        <f t="shared" si="17"/>
        <v>0</v>
      </c>
      <c r="T42" s="118">
        <f t="shared" si="17"/>
        <v>0</v>
      </c>
      <c r="U42" s="118">
        <f t="shared" si="17"/>
        <v>0</v>
      </c>
      <c r="V42" s="118">
        <f t="shared" si="17"/>
        <v>0</v>
      </c>
      <c r="W42" s="118">
        <f t="shared" si="17"/>
        <v>0</v>
      </c>
      <c r="X42" s="118">
        <f t="shared" si="17"/>
        <v>0</v>
      </c>
      <c r="Y42" s="118">
        <f t="shared" si="17"/>
        <v>0</v>
      </c>
      <c r="Z42" s="118">
        <f t="shared" si="17"/>
        <v>0</v>
      </c>
      <c r="AA42" s="118">
        <f t="shared" si="17"/>
        <v>0</v>
      </c>
      <c r="AB42" s="118">
        <f t="shared" si="17"/>
        <v>0</v>
      </c>
      <c r="AC42" s="118">
        <f t="shared" si="17"/>
        <v>0</v>
      </c>
      <c r="AD42" s="118">
        <f t="shared" si="17"/>
        <v>0</v>
      </c>
      <c r="AE42" s="118">
        <f t="shared" si="17"/>
        <v>0</v>
      </c>
      <c r="AF42" s="118">
        <f t="shared" si="17"/>
        <v>0</v>
      </c>
      <c r="AG42" s="118">
        <f t="shared" si="17"/>
        <v>0</v>
      </c>
      <c r="AH42" s="118">
        <f t="shared" si="17"/>
        <v>0</v>
      </c>
      <c r="AI42" s="118">
        <f t="shared" si="17"/>
        <v>0</v>
      </c>
      <c r="AJ42" s="118">
        <f t="shared" si="17"/>
        <v>0</v>
      </c>
      <c r="AK42" s="118">
        <f t="shared" si="17"/>
        <v>0</v>
      </c>
      <c r="AL42" s="118">
        <f t="shared" si="17"/>
        <v>0</v>
      </c>
      <c r="AM42" s="118">
        <f t="shared" si="17"/>
        <v>0</v>
      </c>
      <c r="AN42" s="118">
        <f t="shared" si="17"/>
        <v>0</v>
      </c>
      <c r="AO42" s="118">
        <f t="shared" si="17"/>
        <v>0</v>
      </c>
      <c r="AP42" s="118">
        <f t="shared" si="17"/>
        <v>0</v>
      </c>
      <c r="AQ42" s="118">
        <f t="shared" si="17"/>
        <v>0</v>
      </c>
      <c r="AR42" s="118">
        <f t="shared" si="17"/>
        <v>0</v>
      </c>
      <c r="AS42" s="118">
        <f t="shared" si="17"/>
        <v>0</v>
      </c>
      <c r="AT42" s="118">
        <f t="shared" si="17"/>
        <v>0</v>
      </c>
      <c r="AU42" s="118">
        <f t="shared" si="17"/>
        <v>0</v>
      </c>
      <c r="AV42" s="118">
        <f t="shared" si="17"/>
        <v>0</v>
      </c>
      <c r="AW42" s="118">
        <f t="shared" si="17"/>
        <v>0</v>
      </c>
      <c r="AX42" s="118">
        <f t="shared" si="17"/>
        <v>0</v>
      </c>
      <c r="AY42" s="118">
        <f t="shared" si="17"/>
        <v>0</v>
      </c>
      <c r="AZ42" s="118">
        <f t="shared" si="17"/>
        <v>0</v>
      </c>
      <c r="BA42" s="118">
        <f t="shared" si="17"/>
        <v>0</v>
      </c>
      <c r="BB42" s="118">
        <f t="shared" si="17"/>
        <v>0</v>
      </c>
      <c r="BC42" s="118">
        <f t="shared" si="17"/>
        <v>0</v>
      </c>
      <c r="BD42" s="118">
        <f t="shared" si="17"/>
        <v>0</v>
      </c>
      <c r="BE42" s="118">
        <f t="shared" si="17"/>
        <v>0</v>
      </c>
      <c r="BF42" s="118">
        <f t="shared" si="17"/>
        <v>0</v>
      </c>
      <c r="BG42" s="118">
        <f t="shared" si="17"/>
        <v>0</v>
      </c>
      <c r="BH42" s="118">
        <f t="shared" si="17"/>
        <v>0</v>
      </c>
      <c r="BI42" s="118">
        <f t="shared" si="17"/>
        <v>0</v>
      </c>
      <c r="BJ42" s="118">
        <f t="shared" si="17"/>
        <v>0</v>
      </c>
      <c r="BK42" s="118">
        <f t="shared" si="17"/>
        <v>0</v>
      </c>
      <c r="BL42" s="118">
        <f t="shared" si="17"/>
        <v>0</v>
      </c>
      <c r="BM42" s="118">
        <f t="shared" si="17"/>
        <v>0</v>
      </c>
      <c r="BN42" s="118">
        <f t="shared" si="17"/>
        <v>0</v>
      </c>
      <c r="BO42" s="118">
        <f t="shared" si="17"/>
        <v>0</v>
      </c>
      <c r="BP42" s="118">
        <f t="shared" si="17"/>
        <v>0</v>
      </c>
      <c r="BQ42" s="118">
        <f t="shared" si="17"/>
        <v>0</v>
      </c>
      <c r="BR42" s="118">
        <f t="shared" si="17"/>
        <v>0</v>
      </c>
      <c r="BS42" s="118">
        <f t="shared" si="17"/>
        <v>0</v>
      </c>
      <c r="BT42" s="118">
        <f t="shared" si="17"/>
        <v>0</v>
      </c>
      <c r="BU42" s="118">
        <f t="shared" si="17"/>
        <v>0</v>
      </c>
      <c r="BV42" s="118">
        <f t="shared" si="17"/>
        <v>0</v>
      </c>
      <c r="BW42" s="118">
        <f t="shared" si="17"/>
        <v>0</v>
      </c>
      <c r="BX42" s="118">
        <f t="shared" si="17"/>
        <v>0</v>
      </c>
      <c r="BY42" s="118">
        <f t="shared" si="18"/>
        <v>0</v>
      </c>
      <c r="BZ42" s="118">
        <f t="shared" si="18"/>
        <v>0</v>
      </c>
      <c r="CA42" s="118">
        <f t="shared" si="18"/>
        <v>0</v>
      </c>
      <c r="CB42" s="118">
        <f t="shared" si="18"/>
        <v>0</v>
      </c>
      <c r="CC42" s="118">
        <f t="shared" si="18"/>
        <v>0</v>
      </c>
      <c r="CD42" s="118">
        <f t="shared" si="18"/>
        <v>0</v>
      </c>
      <c r="CE42" s="118">
        <f t="shared" si="18"/>
        <v>0</v>
      </c>
      <c r="CF42" s="118">
        <f t="shared" si="18"/>
        <v>0</v>
      </c>
      <c r="CG42" s="118">
        <f t="shared" si="18"/>
        <v>0</v>
      </c>
      <c r="CH42" s="118">
        <f t="shared" si="18"/>
        <v>0</v>
      </c>
      <c r="CI42" s="118">
        <f t="shared" si="18"/>
        <v>0</v>
      </c>
      <c r="CJ42" s="118">
        <f t="shared" si="18"/>
        <v>0</v>
      </c>
      <c r="CK42" s="118">
        <f t="shared" si="18"/>
        <v>0</v>
      </c>
      <c r="CL42" s="118">
        <f t="shared" si="18"/>
        <v>0</v>
      </c>
      <c r="CM42" s="118">
        <f t="shared" si="18"/>
        <v>0</v>
      </c>
      <c r="CN42" s="118">
        <f t="shared" si="18"/>
        <v>0</v>
      </c>
      <c r="CO42" s="118">
        <f t="shared" si="18"/>
        <v>0</v>
      </c>
      <c r="CP42" s="118">
        <f t="shared" si="18"/>
        <v>0</v>
      </c>
      <c r="CQ42" s="115">
        <v>0</v>
      </c>
      <c r="CR42" s="115" t="str">
        <f t="shared" si="6"/>
        <v>-</v>
      </c>
      <c r="CS42" s="115">
        <f t="shared" si="2"/>
        <v>0</v>
      </c>
      <c r="CT42" s="54" t="str">
        <f t="shared" si="3"/>
        <v>-</v>
      </c>
      <c r="CU42" s="55" t="s">
        <v>124</v>
      </c>
    </row>
    <row r="43" spans="1:99" ht="33.75" customHeight="1" x14ac:dyDescent="0.25">
      <c r="A43" s="59" t="s">
        <v>156</v>
      </c>
      <c r="B43" s="57" t="s">
        <v>157</v>
      </c>
      <c r="C43" s="58" t="s">
        <v>123</v>
      </c>
      <c r="D43" s="118">
        <f>D269</f>
        <v>0</v>
      </c>
      <c r="E43" s="118">
        <f t="shared" ref="E43:BX43" si="19">E269</f>
        <v>0</v>
      </c>
      <c r="F43" s="118">
        <f t="shared" si="19"/>
        <v>0</v>
      </c>
      <c r="G43" s="118">
        <f t="shared" si="19"/>
        <v>0</v>
      </c>
      <c r="H43" s="118">
        <f t="shared" si="19"/>
        <v>0</v>
      </c>
      <c r="I43" s="118">
        <f t="shared" si="19"/>
        <v>0</v>
      </c>
      <c r="J43" s="118">
        <f t="shared" si="19"/>
        <v>0</v>
      </c>
      <c r="K43" s="118">
        <f t="shared" si="19"/>
        <v>0</v>
      </c>
      <c r="L43" s="118">
        <f t="shared" si="19"/>
        <v>0</v>
      </c>
      <c r="M43" s="118">
        <f t="shared" si="19"/>
        <v>0</v>
      </c>
      <c r="N43" s="118">
        <f t="shared" si="19"/>
        <v>0</v>
      </c>
      <c r="O43" s="118">
        <f t="shared" si="19"/>
        <v>0</v>
      </c>
      <c r="P43" s="118">
        <f t="shared" si="19"/>
        <v>0</v>
      </c>
      <c r="Q43" s="118">
        <f t="shared" si="19"/>
        <v>0</v>
      </c>
      <c r="R43" s="118">
        <f t="shared" si="19"/>
        <v>0</v>
      </c>
      <c r="S43" s="118">
        <f t="shared" si="19"/>
        <v>0</v>
      </c>
      <c r="T43" s="118">
        <f t="shared" si="19"/>
        <v>0</v>
      </c>
      <c r="U43" s="118">
        <f t="shared" si="19"/>
        <v>0</v>
      </c>
      <c r="V43" s="118">
        <f t="shared" si="19"/>
        <v>0</v>
      </c>
      <c r="W43" s="118">
        <f t="shared" si="19"/>
        <v>0</v>
      </c>
      <c r="X43" s="118">
        <f t="shared" si="19"/>
        <v>0</v>
      </c>
      <c r="Y43" s="118">
        <f t="shared" si="19"/>
        <v>0</v>
      </c>
      <c r="Z43" s="118">
        <f t="shared" si="19"/>
        <v>0</v>
      </c>
      <c r="AA43" s="118">
        <f t="shared" si="19"/>
        <v>0</v>
      </c>
      <c r="AB43" s="118">
        <f t="shared" si="19"/>
        <v>0</v>
      </c>
      <c r="AC43" s="118">
        <f t="shared" si="19"/>
        <v>0</v>
      </c>
      <c r="AD43" s="118">
        <f t="shared" si="19"/>
        <v>0</v>
      </c>
      <c r="AE43" s="118">
        <f t="shared" si="19"/>
        <v>0</v>
      </c>
      <c r="AF43" s="118">
        <f t="shared" si="19"/>
        <v>0</v>
      </c>
      <c r="AG43" s="118">
        <f t="shared" si="19"/>
        <v>0</v>
      </c>
      <c r="AH43" s="118">
        <f t="shared" si="19"/>
        <v>0</v>
      </c>
      <c r="AI43" s="118">
        <f t="shared" si="19"/>
        <v>0</v>
      </c>
      <c r="AJ43" s="118">
        <f t="shared" si="19"/>
        <v>0</v>
      </c>
      <c r="AK43" s="118">
        <f t="shared" si="19"/>
        <v>0</v>
      </c>
      <c r="AL43" s="118">
        <f t="shared" si="19"/>
        <v>0</v>
      </c>
      <c r="AM43" s="118">
        <f t="shared" si="19"/>
        <v>0</v>
      </c>
      <c r="AN43" s="118">
        <f t="shared" si="19"/>
        <v>0</v>
      </c>
      <c r="AO43" s="118">
        <f t="shared" si="19"/>
        <v>0</v>
      </c>
      <c r="AP43" s="118">
        <f t="shared" si="19"/>
        <v>0</v>
      </c>
      <c r="AQ43" s="118">
        <f t="shared" si="19"/>
        <v>0</v>
      </c>
      <c r="AR43" s="118">
        <f t="shared" si="19"/>
        <v>0</v>
      </c>
      <c r="AS43" s="118">
        <f t="shared" si="19"/>
        <v>0</v>
      </c>
      <c r="AT43" s="118">
        <f t="shared" si="19"/>
        <v>0</v>
      </c>
      <c r="AU43" s="118">
        <f t="shared" si="19"/>
        <v>0</v>
      </c>
      <c r="AV43" s="118">
        <f t="shared" si="19"/>
        <v>0</v>
      </c>
      <c r="AW43" s="118">
        <f t="shared" si="19"/>
        <v>0</v>
      </c>
      <c r="AX43" s="118">
        <f t="shared" si="19"/>
        <v>0</v>
      </c>
      <c r="AY43" s="118">
        <f t="shared" si="19"/>
        <v>0</v>
      </c>
      <c r="AZ43" s="118">
        <f t="shared" si="19"/>
        <v>0</v>
      </c>
      <c r="BA43" s="118">
        <f t="shared" si="19"/>
        <v>0</v>
      </c>
      <c r="BB43" s="118">
        <f t="shared" si="19"/>
        <v>0</v>
      </c>
      <c r="BC43" s="118">
        <f t="shared" si="19"/>
        <v>0</v>
      </c>
      <c r="BD43" s="118">
        <f t="shared" si="19"/>
        <v>0</v>
      </c>
      <c r="BE43" s="118">
        <f t="shared" si="19"/>
        <v>0</v>
      </c>
      <c r="BF43" s="118">
        <f t="shared" si="19"/>
        <v>0</v>
      </c>
      <c r="BG43" s="118">
        <f t="shared" si="19"/>
        <v>0</v>
      </c>
      <c r="BH43" s="118">
        <f t="shared" si="19"/>
        <v>0</v>
      </c>
      <c r="BI43" s="118">
        <f t="shared" si="19"/>
        <v>0</v>
      </c>
      <c r="BJ43" s="118">
        <f t="shared" si="19"/>
        <v>0</v>
      </c>
      <c r="BK43" s="118">
        <f t="shared" si="19"/>
        <v>0</v>
      </c>
      <c r="BL43" s="118">
        <f t="shared" si="19"/>
        <v>0</v>
      </c>
      <c r="BM43" s="118">
        <f t="shared" si="19"/>
        <v>0</v>
      </c>
      <c r="BN43" s="118">
        <f t="shared" si="19"/>
        <v>0</v>
      </c>
      <c r="BO43" s="118">
        <f t="shared" si="19"/>
        <v>0</v>
      </c>
      <c r="BP43" s="118">
        <f t="shared" si="19"/>
        <v>0</v>
      </c>
      <c r="BQ43" s="118">
        <f t="shared" si="19"/>
        <v>0</v>
      </c>
      <c r="BR43" s="118">
        <f t="shared" si="19"/>
        <v>0</v>
      </c>
      <c r="BS43" s="118">
        <f t="shared" si="19"/>
        <v>0</v>
      </c>
      <c r="BT43" s="118">
        <f t="shared" si="19"/>
        <v>0</v>
      </c>
      <c r="BU43" s="118">
        <f t="shared" si="19"/>
        <v>0</v>
      </c>
      <c r="BV43" s="118">
        <f t="shared" si="19"/>
        <v>0</v>
      </c>
      <c r="BW43" s="118">
        <f t="shared" si="19"/>
        <v>0</v>
      </c>
      <c r="BX43" s="118">
        <f t="shared" si="19"/>
        <v>0</v>
      </c>
      <c r="BY43" s="118">
        <f t="shared" ref="BY43:CP43" si="20">BY269</f>
        <v>0</v>
      </c>
      <c r="BZ43" s="118">
        <f t="shared" si="20"/>
        <v>0</v>
      </c>
      <c r="CA43" s="118">
        <f t="shared" si="20"/>
        <v>0</v>
      </c>
      <c r="CB43" s="118">
        <f t="shared" si="20"/>
        <v>0</v>
      </c>
      <c r="CC43" s="118">
        <f t="shared" si="20"/>
        <v>0</v>
      </c>
      <c r="CD43" s="118">
        <f t="shared" si="20"/>
        <v>0</v>
      </c>
      <c r="CE43" s="118">
        <f t="shared" si="20"/>
        <v>0</v>
      </c>
      <c r="CF43" s="118">
        <f t="shared" si="20"/>
        <v>0</v>
      </c>
      <c r="CG43" s="118">
        <f t="shared" si="20"/>
        <v>0</v>
      </c>
      <c r="CH43" s="118">
        <f t="shared" si="20"/>
        <v>0</v>
      </c>
      <c r="CI43" s="118">
        <f t="shared" si="20"/>
        <v>0</v>
      </c>
      <c r="CJ43" s="118">
        <f t="shared" si="20"/>
        <v>0</v>
      </c>
      <c r="CK43" s="118">
        <f t="shared" si="20"/>
        <v>0</v>
      </c>
      <c r="CL43" s="118">
        <f t="shared" si="20"/>
        <v>0</v>
      </c>
      <c r="CM43" s="118">
        <f t="shared" si="20"/>
        <v>0</v>
      </c>
      <c r="CN43" s="118">
        <f t="shared" si="20"/>
        <v>0</v>
      </c>
      <c r="CO43" s="118">
        <f t="shared" si="20"/>
        <v>0</v>
      </c>
      <c r="CP43" s="118">
        <f t="shared" si="20"/>
        <v>0</v>
      </c>
      <c r="CQ43" s="115">
        <v>0</v>
      </c>
      <c r="CR43" s="115" t="str">
        <f t="shared" si="6"/>
        <v>-</v>
      </c>
      <c r="CS43" s="115">
        <f t="shared" si="2"/>
        <v>0</v>
      </c>
      <c r="CT43" s="54" t="str">
        <f t="shared" si="3"/>
        <v>-</v>
      </c>
      <c r="CU43" s="55" t="s">
        <v>124</v>
      </c>
    </row>
    <row r="44" spans="1:99" ht="33.75" customHeight="1" x14ac:dyDescent="0.25">
      <c r="A44" s="59" t="s">
        <v>158</v>
      </c>
      <c r="B44" s="57" t="s">
        <v>159</v>
      </c>
      <c r="C44" s="58" t="s">
        <v>123</v>
      </c>
      <c r="D44" s="118">
        <f>D276</f>
        <v>0</v>
      </c>
      <c r="E44" s="118">
        <f t="shared" ref="E44:BX44" si="21">E276</f>
        <v>0</v>
      </c>
      <c r="F44" s="118">
        <f t="shared" si="21"/>
        <v>0</v>
      </c>
      <c r="G44" s="118">
        <f t="shared" si="21"/>
        <v>0</v>
      </c>
      <c r="H44" s="118">
        <f t="shared" si="21"/>
        <v>0</v>
      </c>
      <c r="I44" s="118">
        <f t="shared" si="21"/>
        <v>0</v>
      </c>
      <c r="J44" s="118">
        <f t="shared" si="21"/>
        <v>0</v>
      </c>
      <c r="K44" s="118">
        <f t="shared" si="21"/>
        <v>0</v>
      </c>
      <c r="L44" s="118">
        <f t="shared" si="21"/>
        <v>0</v>
      </c>
      <c r="M44" s="118">
        <f t="shared" si="21"/>
        <v>0</v>
      </c>
      <c r="N44" s="118">
        <f t="shared" si="21"/>
        <v>0</v>
      </c>
      <c r="O44" s="118">
        <f t="shared" si="21"/>
        <v>0</v>
      </c>
      <c r="P44" s="118">
        <f t="shared" si="21"/>
        <v>0</v>
      </c>
      <c r="Q44" s="118">
        <f t="shared" si="21"/>
        <v>0</v>
      </c>
      <c r="R44" s="118">
        <f t="shared" si="21"/>
        <v>0</v>
      </c>
      <c r="S44" s="118">
        <f t="shared" si="21"/>
        <v>0</v>
      </c>
      <c r="T44" s="118">
        <f t="shared" si="21"/>
        <v>0</v>
      </c>
      <c r="U44" s="118">
        <f t="shared" si="21"/>
        <v>0</v>
      </c>
      <c r="V44" s="118">
        <f t="shared" si="21"/>
        <v>0</v>
      </c>
      <c r="W44" s="118">
        <f t="shared" si="21"/>
        <v>0</v>
      </c>
      <c r="X44" s="118">
        <f t="shared" si="21"/>
        <v>0</v>
      </c>
      <c r="Y44" s="118">
        <f t="shared" si="21"/>
        <v>0</v>
      </c>
      <c r="Z44" s="118">
        <f t="shared" si="21"/>
        <v>0</v>
      </c>
      <c r="AA44" s="118">
        <f t="shared" si="21"/>
        <v>0</v>
      </c>
      <c r="AB44" s="118">
        <f t="shared" si="21"/>
        <v>0</v>
      </c>
      <c r="AC44" s="118">
        <f t="shared" si="21"/>
        <v>0</v>
      </c>
      <c r="AD44" s="118">
        <f t="shared" si="21"/>
        <v>0</v>
      </c>
      <c r="AE44" s="118">
        <f t="shared" si="21"/>
        <v>0</v>
      </c>
      <c r="AF44" s="118">
        <f t="shared" si="21"/>
        <v>0</v>
      </c>
      <c r="AG44" s="118">
        <f t="shared" si="21"/>
        <v>0</v>
      </c>
      <c r="AH44" s="118">
        <f t="shared" si="21"/>
        <v>0</v>
      </c>
      <c r="AI44" s="118">
        <f t="shared" si="21"/>
        <v>0</v>
      </c>
      <c r="AJ44" s="118">
        <f t="shared" si="21"/>
        <v>0</v>
      </c>
      <c r="AK44" s="118">
        <f t="shared" si="21"/>
        <v>0</v>
      </c>
      <c r="AL44" s="118">
        <f t="shared" si="21"/>
        <v>0</v>
      </c>
      <c r="AM44" s="118">
        <f t="shared" si="21"/>
        <v>0</v>
      </c>
      <c r="AN44" s="118">
        <f t="shared" si="21"/>
        <v>0</v>
      </c>
      <c r="AO44" s="118">
        <f t="shared" si="21"/>
        <v>0</v>
      </c>
      <c r="AP44" s="118">
        <f t="shared" si="21"/>
        <v>0</v>
      </c>
      <c r="AQ44" s="118">
        <f t="shared" si="21"/>
        <v>0</v>
      </c>
      <c r="AR44" s="118">
        <f t="shared" si="21"/>
        <v>0</v>
      </c>
      <c r="AS44" s="118">
        <f t="shared" si="21"/>
        <v>0</v>
      </c>
      <c r="AT44" s="118">
        <f t="shared" si="21"/>
        <v>0</v>
      </c>
      <c r="AU44" s="118">
        <f t="shared" si="21"/>
        <v>0</v>
      </c>
      <c r="AV44" s="118">
        <f t="shared" si="21"/>
        <v>0</v>
      </c>
      <c r="AW44" s="118">
        <f t="shared" si="21"/>
        <v>0</v>
      </c>
      <c r="AX44" s="118">
        <f t="shared" si="21"/>
        <v>0</v>
      </c>
      <c r="AY44" s="118">
        <f t="shared" si="21"/>
        <v>0</v>
      </c>
      <c r="AZ44" s="118">
        <f t="shared" si="21"/>
        <v>0</v>
      </c>
      <c r="BA44" s="118">
        <f t="shared" si="21"/>
        <v>0</v>
      </c>
      <c r="BB44" s="118">
        <f t="shared" si="21"/>
        <v>0</v>
      </c>
      <c r="BC44" s="118">
        <f t="shared" si="21"/>
        <v>0</v>
      </c>
      <c r="BD44" s="118">
        <f t="shared" si="21"/>
        <v>0</v>
      </c>
      <c r="BE44" s="118">
        <f t="shared" si="21"/>
        <v>0</v>
      </c>
      <c r="BF44" s="118">
        <f t="shared" si="21"/>
        <v>0</v>
      </c>
      <c r="BG44" s="118">
        <f t="shared" si="21"/>
        <v>0</v>
      </c>
      <c r="BH44" s="118">
        <f t="shared" si="21"/>
        <v>0</v>
      </c>
      <c r="BI44" s="118">
        <f t="shared" si="21"/>
        <v>0</v>
      </c>
      <c r="BJ44" s="118">
        <f t="shared" si="21"/>
        <v>0</v>
      </c>
      <c r="BK44" s="118">
        <f t="shared" si="21"/>
        <v>0</v>
      </c>
      <c r="BL44" s="118">
        <f t="shared" si="21"/>
        <v>0</v>
      </c>
      <c r="BM44" s="118">
        <f t="shared" si="21"/>
        <v>0</v>
      </c>
      <c r="BN44" s="118">
        <f t="shared" si="21"/>
        <v>0</v>
      </c>
      <c r="BO44" s="118">
        <f t="shared" si="21"/>
        <v>0</v>
      </c>
      <c r="BP44" s="118">
        <f t="shared" si="21"/>
        <v>0</v>
      </c>
      <c r="BQ44" s="118">
        <f t="shared" si="21"/>
        <v>0</v>
      </c>
      <c r="BR44" s="118">
        <f t="shared" si="21"/>
        <v>0</v>
      </c>
      <c r="BS44" s="118">
        <f t="shared" si="21"/>
        <v>0</v>
      </c>
      <c r="BT44" s="118">
        <f t="shared" si="21"/>
        <v>0</v>
      </c>
      <c r="BU44" s="118">
        <f t="shared" si="21"/>
        <v>0</v>
      </c>
      <c r="BV44" s="118">
        <f t="shared" si="21"/>
        <v>0</v>
      </c>
      <c r="BW44" s="118">
        <f t="shared" si="21"/>
        <v>0</v>
      </c>
      <c r="BX44" s="118">
        <f t="shared" si="21"/>
        <v>0</v>
      </c>
      <c r="BY44" s="118">
        <f t="shared" ref="BY44:CP44" si="22">BY276</f>
        <v>0</v>
      </c>
      <c r="BZ44" s="118">
        <f t="shared" si="22"/>
        <v>0</v>
      </c>
      <c r="CA44" s="118">
        <f t="shared" si="22"/>
        <v>0</v>
      </c>
      <c r="CB44" s="118">
        <f t="shared" si="22"/>
        <v>0</v>
      </c>
      <c r="CC44" s="118">
        <f t="shared" si="22"/>
        <v>0</v>
      </c>
      <c r="CD44" s="118">
        <f t="shared" si="22"/>
        <v>0</v>
      </c>
      <c r="CE44" s="118">
        <f t="shared" si="22"/>
        <v>0</v>
      </c>
      <c r="CF44" s="118">
        <f t="shared" si="22"/>
        <v>0</v>
      </c>
      <c r="CG44" s="118">
        <f t="shared" si="22"/>
        <v>0</v>
      </c>
      <c r="CH44" s="118">
        <f t="shared" si="22"/>
        <v>0</v>
      </c>
      <c r="CI44" s="118">
        <f t="shared" si="22"/>
        <v>0</v>
      </c>
      <c r="CJ44" s="118">
        <f t="shared" si="22"/>
        <v>0</v>
      </c>
      <c r="CK44" s="118">
        <f t="shared" si="22"/>
        <v>0</v>
      </c>
      <c r="CL44" s="118">
        <f t="shared" si="22"/>
        <v>0</v>
      </c>
      <c r="CM44" s="118">
        <f t="shared" si="22"/>
        <v>0</v>
      </c>
      <c r="CN44" s="118">
        <f t="shared" si="22"/>
        <v>0</v>
      </c>
      <c r="CO44" s="118">
        <f t="shared" si="22"/>
        <v>0</v>
      </c>
      <c r="CP44" s="118">
        <f t="shared" si="22"/>
        <v>0</v>
      </c>
      <c r="CQ44" s="115">
        <v>0</v>
      </c>
      <c r="CR44" s="115" t="str">
        <f t="shared" si="6"/>
        <v>-</v>
      </c>
      <c r="CS44" s="115">
        <f t="shared" si="2"/>
        <v>0</v>
      </c>
      <c r="CT44" s="54" t="str">
        <f t="shared" si="3"/>
        <v>-</v>
      </c>
      <c r="CU44" s="55" t="s">
        <v>124</v>
      </c>
    </row>
    <row r="45" spans="1:99" ht="33.75" customHeight="1" x14ac:dyDescent="0.25">
      <c r="A45" s="59" t="s">
        <v>160</v>
      </c>
      <c r="B45" s="57" t="s">
        <v>136</v>
      </c>
      <c r="C45" s="58" t="s">
        <v>123</v>
      </c>
      <c r="D45" s="118">
        <f>D283</f>
        <v>0</v>
      </c>
      <c r="E45" s="118">
        <f t="shared" ref="E45:BX46" si="23">E283</f>
        <v>0</v>
      </c>
      <c r="F45" s="118">
        <f t="shared" si="23"/>
        <v>0</v>
      </c>
      <c r="G45" s="118">
        <f t="shared" si="23"/>
        <v>0</v>
      </c>
      <c r="H45" s="118">
        <f t="shared" si="23"/>
        <v>0</v>
      </c>
      <c r="I45" s="118">
        <f t="shared" si="23"/>
        <v>0</v>
      </c>
      <c r="J45" s="118">
        <f t="shared" si="23"/>
        <v>0</v>
      </c>
      <c r="K45" s="118">
        <f t="shared" si="23"/>
        <v>0</v>
      </c>
      <c r="L45" s="118">
        <f t="shared" si="23"/>
        <v>0</v>
      </c>
      <c r="M45" s="118">
        <f t="shared" si="23"/>
        <v>0</v>
      </c>
      <c r="N45" s="118">
        <f t="shared" si="23"/>
        <v>0</v>
      </c>
      <c r="O45" s="118">
        <f t="shared" si="23"/>
        <v>0</v>
      </c>
      <c r="P45" s="118">
        <f t="shared" si="23"/>
        <v>0</v>
      </c>
      <c r="Q45" s="118">
        <f t="shared" si="23"/>
        <v>0</v>
      </c>
      <c r="R45" s="118">
        <f t="shared" si="23"/>
        <v>0</v>
      </c>
      <c r="S45" s="118">
        <f t="shared" si="23"/>
        <v>0</v>
      </c>
      <c r="T45" s="118">
        <f t="shared" si="23"/>
        <v>0</v>
      </c>
      <c r="U45" s="118">
        <f t="shared" si="23"/>
        <v>0</v>
      </c>
      <c r="V45" s="118">
        <f t="shared" si="23"/>
        <v>0</v>
      </c>
      <c r="W45" s="118">
        <f t="shared" si="23"/>
        <v>0</v>
      </c>
      <c r="X45" s="118">
        <f t="shared" si="23"/>
        <v>0</v>
      </c>
      <c r="Y45" s="118">
        <f t="shared" si="23"/>
        <v>0</v>
      </c>
      <c r="Z45" s="118">
        <f t="shared" si="23"/>
        <v>0</v>
      </c>
      <c r="AA45" s="118">
        <f t="shared" si="23"/>
        <v>0</v>
      </c>
      <c r="AB45" s="118">
        <f t="shared" si="23"/>
        <v>0</v>
      </c>
      <c r="AC45" s="118">
        <f t="shared" si="23"/>
        <v>0</v>
      </c>
      <c r="AD45" s="118">
        <f t="shared" si="23"/>
        <v>0</v>
      </c>
      <c r="AE45" s="118">
        <f t="shared" si="23"/>
        <v>0</v>
      </c>
      <c r="AF45" s="118">
        <f t="shared" si="23"/>
        <v>0</v>
      </c>
      <c r="AG45" s="118">
        <f t="shared" si="23"/>
        <v>0</v>
      </c>
      <c r="AH45" s="118">
        <f t="shared" si="23"/>
        <v>0</v>
      </c>
      <c r="AI45" s="118">
        <f t="shared" si="23"/>
        <v>0</v>
      </c>
      <c r="AJ45" s="118">
        <f t="shared" si="23"/>
        <v>0</v>
      </c>
      <c r="AK45" s="118">
        <f t="shared" si="23"/>
        <v>0</v>
      </c>
      <c r="AL45" s="118">
        <f t="shared" si="23"/>
        <v>0</v>
      </c>
      <c r="AM45" s="118">
        <f t="shared" si="23"/>
        <v>0</v>
      </c>
      <c r="AN45" s="118">
        <f t="shared" si="23"/>
        <v>0</v>
      </c>
      <c r="AO45" s="118">
        <f t="shared" si="23"/>
        <v>0</v>
      </c>
      <c r="AP45" s="118">
        <f t="shared" si="23"/>
        <v>0</v>
      </c>
      <c r="AQ45" s="118">
        <f t="shared" si="23"/>
        <v>0</v>
      </c>
      <c r="AR45" s="118">
        <f t="shared" si="23"/>
        <v>0</v>
      </c>
      <c r="AS45" s="118">
        <f t="shared" si="23"/>
        <v>0</v>
      </c>
      <c r="AT45" s="118">
        <f t="shared" si="23"/>
        <v>0</v>
      </c>
      <c r="AU45" s="118">
        <f t="shared" si="23"/>
        <v>0</v>
      </c>
      <c r="AV45" s="118">
        <f t="shared" si="23"/>
        <v>0</v>
      </c>
      <c r="AW45" s="118">
        <f t="shared" si="23"/>
        <v>0</v>
      </c>
      <c r="AX45" s="118">
        <f t="shared" si="23"/>
        <v>0</v>
      </c>
      <c r="AY45" s="118">
        <f t="shared" si="23"/>
        <v>0</v>
      </c>
      <c r="AZ45" s="118">
        <f t="shared" si="23"/>
        <v>0</v>
      </c>
      <c r="BA45" s="118">
        <f t="shared" si="23"/>
        <v>0</v>
      </c>
      <c r="BB45" s="118">
        <f t="shared" si="23"/>
        <v>0</v>
      </c>
      <c r="BC45" s="118">
        <f t="shared" si="23"/>
        <v>0</v>
      </c>
      <c r="BD45" s="118">
        <f t="shared" si="23"/>
        <v>0</v>
      </c>
      <c r="BE45" s="118">
        <f t="shared" si="23"/>
        <v>0</v>
      </c>
      <c r="BF45" s="118">
        <f t="shared" si="23"/>
        <v>0</v>
      </c>
      <c r="BG45" s="118">
        <f t="shared" si="23"/>
        <v>0</v>
      </c>
      <c r="BH45" s="118">
        <f t="shared" si="23"/>
        <v>0</v>
      </c>
      <c r="BI45" s="118">
        <f t="shared" si="23"/>
        <v>0</v>
      </c>
      <c r="BJ45" s="118">
        <f t="shared" si="23"/>
        <v>0</v>
      </c>
      <c r="BK45" s="118">
        <f t="shared" si="23"/>
        <v>0</v>
      </c>
      <c r="BL45" s="118">
        <f t="shared" si="23"/>
        <v>0</v>
      </c>
      <c r="BM45" s="118">
        <f t="shared" si="23"/>
        <v>0</v>
      </c>
      <c r="BN45" s="118">
        <f t="shared" si="23"/>
        <v>0</v>
      </c>
      <c r="BO45" s="118">
        <f t="shared" si="23"/>
        <v>0</v>
      </c>
      <c r="BP45" s="118">
        <f t="shared" si="23"/>
        <v>0</v>
      </c>
      <c r="BQ45" s="118">
        <f t="shared" si="23"/>
        <v>0</v>
      </c>
      <c r="BR45" s="118">
        <f t="shared" si="23"/>
        <v>0</v>
      </c>
      <c r="BS45" s="118">
        <f t="shared" si="23"/>
        <v>0</v>
      </c>
      <c r="BT45" s="118">
        <f t="shared" si="23"/>
        <v>0</v>
      </c>
      <c r="BU45" s="118">
        <f t="shared" si="23"/>
        <v>0</v>
      </c>
      <c r="BV45" s="118">
        <f t="shared" si="23"/>
        <v>0</v>
      </c>
      <c r="BW45" s="118">
        <f t="shared" si="23"/>
        <v>0</v>
      </c>
      <c r="BX45" s="118">
        <f t="shared" si="23"/>
        <v>0</v>
      </c>
      <c r="BY45" s="118">
        <f t="shared" ref="BY45:CP46" si="24">BY283</f>
        <v>0</v>
      </c>
      <c r="BZ45" s="118">
        <f t="shared" si="24"/>
        <v>0</v>
      </c>
      <c r="CA45" s="118">
        <f t="shared" si="24"/>
        <v>0</v>
      </c>
      <c r="CB45" s="118">
        <f t="shared" si="24"/>
        <v>0</v>
      </c>
      <c r="CC45" s="118">
        <f t="shared" si="24"/>
        <v>0</v>
      </c>
      <c r="CD45" s="118">
        <f t="shared" si="24"/>
        <v>0</v>
      </c>
      <c r="CE45" s="118">
        <f t="shared" si="24"/>
        <v>0</v>
      </c>
      <c r="CF45" s="118">
        <f t="shared" si="24"/>
        <v>0</v>
      </c>
      <c r="CG45" s="118">
        <f t="shared" si="24"/>
        <v>0</v>
      </c>
      <c r="CH45" s="118">
        <f t="shared" si="24"/>
        <v>0</v>
      </c>
      <c r="CI45" s="118">
        <f t="shared" si="24"/>
        <v>0</v>
      </c>
      <c r="CJ45" s="118">
        <f t="shared" si="24"/>
        <v>0</v>
      </c>
      <c r="CK45" s="118">
        <f t="shared" si="24"/>
        <v>0</v>
      </c>
      <c r="CL45" s="118">
        <f t="shared" si="24"/>
        <v>0</v>
      </c>
      <c r="CM45" s="118">
        <f t="shared" si="24"/>
        <v>0</v>
      </c>
      <c r="CN45" s="118">
        <f t="shared" si="24"/>
        <v>0</v>
      </c>
      <c r="CO45" s="118">
        <f t="shared" si="24"/>
        <v>0</v>
      </c>
      <c r="CP45" s="118">
        <f t="shared" si="24"/>
        <v>0</v>
      </c>
      <c r="CQ45" s="115">
        <v>0</v>
      </c>
      <c r="CR45" s="115" t="str">
        <f t="shared" si="6"/>
        <v>-</v>
      </c>
      <c r="CS45" s="115">
        <f t="shared" si="2"/>
        <v>0</v>
      </c>
      <c r="CT45" s="54" t="str">
        <f t="shared" si="3"/>
        <v>-</v>
      </c>
      <c r="CU45" s="55" t="s">
        <v>124</v>
      </c>
    </row>
    <row r="46" spans="1:99" ht="33.75" customHeight="1" x14ac:dyDescent="0.25">
      <c r="A46" s="59" t="s">
        <v>161</v>
      </c>
      <c r="B46" s="57" t="s">
        <v>138</v>
      </c>
      <c r="C46" s="58" t="s">
        <v>123</v>
      </c>
      <c r="D46" s="118">
        <f>D284</f>
        <v>251.73672375233721</v>
      </c>
      <c r="E46" s="118">
        <f t="shared" si="23"/>
        <v>0</v>
      </c>
      <c r="F46" s="118">
        <f t="shared" si="23"/>
        <v>36.783824324963661</v>
      </c>
      <c r="G46" s="118">
        <f t="shared" si="23"/>
        <v>0</v>
      </c>
      <c r="H46" s="118">
        <f t="shared" si="23"/>
        <v>0</v>
      </c>
      <c r="I46" s="118">
        <f t="shared" si="23"/>
        <v>0</v>
      </c>
      <c r="J46" s="118">
        <f t="shared" si="23"/>
        <v>0</v>
      </c>
      <c r="K46" s="118">
        <f t="shared" si="23"/>
        <v>0</v>
      </c>
      <c r="L46" s="118">
        <f t="shared" si="23"/>
        <v>1498</v>
      </c>
      <c r="M46" s="118">
        <f t="shared" si="23"/>
        <v>0</v>
      </c>
      <c r="N46" s="118">
        <f t="shared" si="23"/>
        <v>0</v>
      </c>
      <c r="O46" s="118">
        <f t="shared" si="23"/>
        <v>0</v>
      </c>
      <c r="P46" s="118">
        <f t="shared" si="23"/>
        <v>0</v>
      </c>
      <c r="Q46" s="118">
        <f t="shared" si="23"/>
        <v>0</v>
      </c>
      <c r="R46" s="118">
        <f t="shared" si="23"/>
        <v>0</v>
      </c>
      <c r="S46" s="118">
        <f t="shared" si="23"/>
        <v>0</v>
      </c>
      <c r="T46" s="118">
        <f t="shared" si="23"/>
        <v>0</v>
      </c>
      <c r="U46" s="118">
        <f t="shared" si="23"/>
        <v>0</v>
      </c>
      <c r="V46" s="118">
        <f t="shared" si="23"/>
        <v>0</v>
      </c>
      <c r="W46" s="118">
        <f t="shared" si="23"/>
        <v>0</v>
      </c>
      <c r="X46" s="118">
        <f t="shared" si="23"/>
        <v>0</v>
      </c>
      <c r="Y46" s="118">
        <f t="shared" si="23"/>
        <v>0</v>
      </c>
      <c r="Z46" s="118">
        <f t="shared" si="23"/>
        <v>0</v>
      </c>
      <c r="AA46" s="118">
        <f t="shared" si="23"/>
        <v>0</v>
      </c>
      <c r="AB46" s="118">
        <f t="shared" si="23"/>
        <v>0</v>
      </c>
      <c r="AC46" s="118">
        <f t="shared" si="23"/>
        <v>0</v>
      </c>
      <c r="AD46" s="118">
        <f t="shared" si="23"/>
        <v>0</v>
      </c>
      <c r="AE46" s="118">
        <f t="shared" si="23"/>
        <v>0</v>
      </c>
      <c r="AF46" s="118">
        <f t="shared" si="23"/>
        <v>0</v>
      </c>
      <c r="AG46" s="118">
        <f t="shared" si="23"/>
        <v>0</v>
      </c>
      <c r="AH46" s="118">
        <f t="shared" si="23"/>
        <v>0</v>
      </c>
      <c r="AI46" s="118">
        <f t="shared" si="23"/>
        <v>0</v>
      </c>
      <c r="AJ46" s="118">
        <f t="shared" si="23"/>
        <v>0</v>
      </c>
      <c r="AK46" s="118">
        <f t="shared" si="23"/>
        <v>0</v>
      </c>
      <c r="AL46" s="118">
        <f t="shared" si="23"/>
        <v>0</v>
      </c>
      <c r="AM46" s="118">
        <f t="shared" si="23"/>
        <v>0</v>
      </c>
      <c r="AN46" s="118">
        <f t="shared" si="23"/>
        <v>0</v>
      </c>
      <c r="AO46" s="118">
        <f t="shared" si="23"/>
        <v>0</v>
      </c>
      <c r="AP46" s="118">
        <f t="shared" si="23"/>
        <v>36.783824324963661</v>
      </c>
      <c r="AQ46" s="118">
        <f t="shared" si="23"/>
        <v>0</v>
      </c>
      <c r="AR46" s="118">
        <f t="shared" si="23"/>
        <v>0</v>
      </c>
      <c r="AS46" s="118">
        <f t="shared" si="23"/>
        <v>0</v>
      </c>
      <c r="AT46" s="118">
        <f t="shared" si="23"/>
        <v>0</v>
      </c>
      <c r="AU46" s="118">
        <f t="shared" si="23"/>
        <v>0</v>
      </c>
      <c r="AV46" s="118">
        <f t="shared" si="23"/>
        <v>1498</v>
      </c>
      <c r="AW46" s="118">
        <f t="shared" si="23"/>
        <v>0</v>
      </c>
      <c r="AX46" s="118">
        <f t="shared" si="23"/>
        <v>0</v>
      </c>
      <c r="AY46" s="118">
        <f t="shared" si="23"/>
        <v>35.173400869999995</v>
      </c>
      <c r="AZ46" s="118">
        <f t="shared" si="23"/>
        <v>0</v>
      </c>
      <c r="BA46" s="118">
        <f t="shared" si="23"/>
        <v>0</v>
      </c>
      <c r="BB46" s="118">
        <f t="shared" si="23"/>
        <v>0</v>
      </c>
      <c r="BC46" s="118">
        <f t="shared" si="23"/>
        <v>0</v>
      </c>
      <c r="BD46" s="118">
        <f t="shared" si="23"/>
        <v>0</v>
      </c>
      <c r="BE46" s="118">
        <f t="shared" si="23"/>
        <v>1457</v>
      </c>
      <c r="BF46" s="118">
        <f t="shared" si="23"/>
        <v>0</v>
      </c>
      <c r="BG46" s="118">
        <f t="shared" si="23"/>
        <v>0</v>
      </c>
      <c r="BH46" s="118">
        <f t="shared" si="23"/>
        <v>0</v>
      </c>
      <c r="BI46" s="118">
        <f t="shared" si="23"/>
        <v>0</v>
      </c>
      <c r="BJ46" s="118">
        <f t="shared" si="23"/>
        <v>0</v>
      </c>
      <c r="BK46" s="118">
        <f t="shared" si="23"/>
        <v>0</v>
      </c>
      <c r="BL46" s="118">
        <f t="shared" si="23"/>
        <v>0</v>
      </c>
      <c r="BM46" s="118">
        <f t="shared" si="23"/>
        <v>0</v>
      </c>
      <c r="BN46" s="118">
        <f t="shared" si="23"/>
        <v>0</v>
      </c>
      <c r="BO46" s="118">
        <f t="shared" si="23"/>
        <v>0</v>
      </c>
      <c r="BP46" s="118">
        <f t="shared" si="23"/>
        <v>0</v>
      </c>
      <c r="BQ46" s="118">
        <f t="shared" si="23"/>
        <v>0</v>
      </c>
      <c r="BR46" s="118">
        <f t="shared" si="23"/>
        <v>0</v>
      </c>
      <c r="BS46" s="118">
        <f t="shared" si="23"/>
        <v>0</v>
      </c>
      <c r="BT46" s="118">
        <f t="shared" si="23"/>
        <v>0</v>
      </c>
      <c r="BU46" s="118">
        <f t="shared" si="23"/>
        <v>0</v>
      </c>
      <c r="BV46" s="118">
        <f t="shared" si="23"/>
        <v>0</v>
      </c>
      <c r="BW46" s="118">
        <f t="shared" si="23"/>
        <v>0</v>
      </c>
      <c r="BX46" s="118">
        <f t="shared" si="23"/>
        <v>0</v>
      </c>
      <c r="BY46" s="118">
        <f t="shared" si="24"/>
        <v>0</v>
      </c>
      <c r="BZ46" s="118">
        <f t="shared" si="24"/>
        <v>0</v>
      </c>
      <c r="CA46" s="118">
        <f t="shared" si="24"/>
        <v>0</v>
      </c>
      <c r="CB46" s="118">
        <f t="shared" si="24"/>
        <v>0</v>
      </c>
      <c r="CC46" s="118">
        <f t="shared" si="24"/>
        <v>0</v>
      </c>
      <c r="CD46" s="118">
        <f t="shared" si="24"/>
        <v>0</v>
      </c>
      <c r="CE46" s="118">
        <f t="shared" si="24"/>
        <v>0</v>
      </c>
      <c r="CF46" s="118">
        <f t="shared" si="24"/>
        <v>0</v>
      </c>
      <c r="CG46" s="118">
        <f t="shared" si="24"/>
        <v>0</v>
      </c>
      <c r="CH46" s="118">
        <f t="shared" si="24"/>
        <v>0</v>
      </c>
      <c r="CI46" s="118">
        <f t="shared" si="24"/>
        <v>35.173400869999995</v>
      </c>
      <c r="CJ46" s="118">
        <f t="shared" si="24"/>
        <v>0</v>
      </c>
      <c r="CK46" s="118">
        <f t="shared" si="24"/>
        <v>0</v>
      </c>
      <c r="CL46" s="118">
        <f t="shared" si="24"/>
        <v>0</v>
      </c>
      <c r="CM46" s="118">
        <f t="shared" si="24"/>
        <v>0</v>
      </c>
      <c r="CN46" s="118">
        <f t="shared" si="24"/>
        <v>0</v>
      </c>
      <c r="CO46" s="118">
        <f t="shared" si="24"/>
        <v>1457</v>
      </c>
      <c r="CP46" s="118">
        <f t="shared" si="24"/>
        <v>0</v>
      </c>
      <c r="CQ46" s="115">
        <v>0</v>
      </c>
      <c r="CR46" s="115" t="str">
        <f t="shared" si="6"/>
        <v>-</v>
      </c>
      <c r="CS46" s="115">
        <f t="shared" si="2"/>
        <v>-1.6104234549636658</v>
      </c>
      <c r="CT46" s="54">
        <f t="shared" si="3"/>
        <v>-4.3780751037100239E-2</v>
      </c>
      <c r="CU46" s="55" t="s">
        <v>124</v>
      </c>
    </row>
    <row r="47" spans="1:99" ht="33.75" customHeight="1" x14ac:dyDescent="0.25">
      <c r="A47" s="59" t="s">
        <v>162</v>
      </c>
      <c r="B47" s="57" t="s">
        <v>163</v>
      </c>
      <c r="C47" s="58" t="s">
        <v>123</v>
      </c>
      <c r="D47" s="118">
        <v>0</v>
      </c>
      <c r="E47" s="118">
        <v>0</v>
      </c>
      <c r="F47" s="118">
        <v>0</v>
      </c>
      <c r="G47" s="118">
        <v>0</v>
      </c>
      <c r="H47" s="118">
        <v>0</v>
      </c>
      <c r="I47" s="118">
        <v>0</v>
      </c>
      <c r="J47" s="118">
        <v>0</v>
      </c>
      <c r="K47" s="118">
        <v>0</v>
      </c>
      <c r="L47" s="118">
        <v>0</v>
      </c>
      <c r="M47" s="118">
        <v>0</v>
      </c>
      <c r="N47" s="118">
        <v>0</v>
      </c>
      <c r="O47" s="118">
        <v>0</v>
      </c>
      <c r="P47" s="118">
        <v>0</v>
      </c>
      <c r="Q47" s="118">
        <v>0</v>
      </c>
      <c r="R47" s="118">
        <v>0</v>
      </c>
      <c r="S47" s="118">
        <v>0</v>
      </c>
      <c r="T47" s="118">
        <v>0</v>
      </c>
      <c r="U47" s="118">
        <v>0</v>
      </c>
      <c r="V47" s="118">
        <v>0</v>
      </c>
      <c r="W47" s="118">
        <v>0</v>
      </c>
      <c r="X47" s="118">
        <v>0</v>
      </c>
      <c r="Y47" s="118">
        <v>0</v>
      </c>
      <c r="Z47" s="118">
        <v>0</v>
      </c>
      <c r="AA47" s="118">
        <v>0</v>
      </c>
      <c r="AB47" s="118">
        <v>0</v>
      </c>
      <c r="AC47" s="118">
        <v>0</v>
      </c>
      <c r="AD47" s="118">
        <v>0</v>
      </c>
      <c r="AE47" s="118">
        <v>0</v>
      </c>
      <c r="AF47" s="118">
        <v>0</v>
      </c>
      <c r="AG47" s="118">
        <v>0</v>
      </c>
      <c r="AH47" s="118">
        <v>0</v>
      </c>
      <c r="AI47" s="118">
        <v>0</v>
      </c>
      <c r="AJ47" s="118">
        <v>0</v>
      </c>
      <c r="AK47" s="118">
        <v>0</v>
      </c>
      <c r="AL47" s="118">
        <v>0</v>
      </c>
      <c r="AM47" s="118">
        <v>0</v>
      </c>
      <c r="AN47" s="118">
        <v>0</v>
      </c>
      <c r="AO47" s="118">
        <v>0</v>
      </c>
      <c r="AP47" s="118">
        <v>0</v>
      </c>
      <c r="AQ47" s="118">
        <v>0</v>
      </c>
      <c r="AR47" s="118">
        <v>0</v>
      </c>
      <c r="AS47" s="118">
        <v>0</v>
      </c>
      <c r="AT47" s="118">
        <v>0</v>
      </c>
      <c r="AU47" s="118">
        <v>0</v>
      </c>
      <c r="AV47" s="118">
        <v>0</v>
      </c>
      <c r="AW47" s="118">
        <v>0</v>
      </c>
      <c r="AX47" s="118">
        <v>0</v>
      </c>
      <c r="AY47" s="118">
        <v>0</v>
      </c>
      <c r="AZ47" s="118">
        <v>0</v>
      </c>
      <c r="BA47" s="118">
        <v>0</v>
      </c>
      <c r="BB47" s="118">
        <v>0</v>
      </c>
      <c r="BC47" s="118">
        <v>0</v>
      </c>
      <c r="BD47" s="118">
        <v>0</v>
      </c>
      <c r="BE47" s="118">
        <v>0</v>
      </c>
      <c r="BF47" s="118">
        <v>0</v>
      </c>
      <c r="BG47" s="118">
        <v>0</v>
      </c>
      <c r="BH47" s="118">
        <v>0</v>
      </c>
      <c r="BI47" s="118">
        <v>0</v>
      </c>
      <c r="BJ47" s="118">
        <v>0</v>
      </c>
      <c r="BK47" s="118">
        <v>0</v>
      </c>
      <c r="BL47" s="118">
        <v>0</v>
      </c>
      <c r="BM47" s="118">
        <v>0</v>
      </c>
      <c r="BN47" s="118">
        <v>0</v>
      </c>
      <c r="BO47" s="118">
        <v>0</v>
      </c>
      <c r="BP47" s="118">
        <v>0</v>
      </c>
      <c r="BQ47" s="118">
        <v>0</v>
      </c>
      <c r="BR47" s="118">
        <v>0</v>
      </c>
      <c r="BS47" s="118">
        <v>0</v>
      </c>
      <c r="BT47" s="118">
        <v>0</v>
      </c>
      <c r="BU47" s="118">
        <v>0</v>
      </c>
      <c r="BV47" s="118">
        <v>0</v>
      </c>
      <c r="BW47" s="118">
        <v>0</v>
      </c>
      <c r="BX47" s="118">
        <v>0</v>
      </c>
      <c r="BY47" s="118">
        <v>0</v>
      </c>
      <c r="BZ47" s="118">
        <v>0</v>
      </c>
      <c r="CA47" s="118">
        <v>0</v>
      </c>
      <c r="CB47" s="118">
        <v>0</v>
      </c>
      <c r="CC47" s="118">
        <v>0</v>
      </c>
      <c r="CD47" s="118">
        <v>0</v>
      </c>
      <c r="CE47" s="118">
        <v>0</v>
      </c>
      <c r="CF47" s="118">
        <v>0</v>
      </c>
      <c r="CG47" s="118">
        <v>0</v>
      </c>
      <c r="CH47" s="118">
        <v>0</v>
      </c>
      <c r="CI47" s="118">
        <v>0</v>
      </c>
      <c r="CJ47" s="118">
        <v>0</v>
      </c>
      <c r="CK47" s="118">
        <v>0</v>
      </c>
      <c r="CL47" s="118">
        <v>0</v>
      </c>
      <c r="CM47" s="118">
        <v>0</v>
      </c>
      <c r="CN47" s="118">
        <v>0</v>
      </c>
      <c r="CO47" s="118">
        <v>0</v>
      </c>
      <c r="CP47" s="118">
        <v>0</v>
      </c>
      <c r="CQ47" s="115">
        <v>0</v>
      </c>
      <c r="CR47" s="115" t="str">
        <f t="shared" si="6"/>
        <v>-</v>
      </c>
      <c r="CS47" s="115">
        <f t="shared" si="2"/>
        <v>0</v>
      </c>
      <c r="CT47" s="54" t="str">
        <f t="shared" si="3"/>
        <v>-</v>
      </c>
      <c r="CU47" s="55" t="s">
        <v>124</v>
      </c>
    </row>
    <row r="48" spans="1:99" ht="33.75" customHeight="1" x14ac:dyDescent="0.25">
      <c r="A48" s="59" t="s">
        <v>164</v>
      </c>
      <c r="B48" s="57" t="s">
        <v>165</v>
      </c>
      <c r="C48" s="58" t="s">
        <v>123</v>
      </c>
      <c r="D48" s="118">
        <f t="shared" ref="D48:BO48" si="25">SUM(D49,D223,D262,D288)</f>
        <v>10029.173376205965</v>
      </c>
      <c r="E48" s="118">
        <f t="shared" si="25"/>
        <v>0</v>
      </c>
      <c r="F48" s="118">
        <f t="shared" si="25"/>
        <v>243.8612605576771</v>
      </c>
      <c r="G48" s="118">
        <f t="shared" si="25"/>
        <v>0</v>
      </c>
      <c r="H48" s="118">
        <f t="shared" si="25"/>
        <v>0</v>
      </c>
      <c r="I48" s="118">
        <f t="shared" si="25"/>
        <v>50.419308298333334</v>
      </c>
      <c r="J48" s="118">
        <f t="shared" si="25"/>
        <v>0</v>
      </c>
      <c r="K48" s="118">
        <f t="shared" si="25"/>
        <v>0</v>
      </c>
      <c r="L48" s="118">
        <f t="shared" si="25"/>
        <v>2054</v>
      </c>
      <c r="M48" s="118">
        <f t="shared" si="25"/>
        <v>0</v>
      </c>
      <c r="N48" s="118">
        <f t="shared" si="25"/>
        <v>0</v>
      </c>
      <c r="O48" s="118">
        <f t="shared" si="25"/>
        <v>0</v>
      </c>
      <c r="P48" s="118">
        <f t="shared" si="25"/>
        <v>0</v>
      </c>
      <c r="Q48" s="118">
        <f t="shared" si="25"/>
        <v>0</v>
      </c>
      <c r="R48" s="118">
        <f t="shared" si="25"/>
        <v>0</v>
      </c>
      <c r="S48" s="118">
        <f t="shared" si="25"/>
        <v>0</v>
      </c>
      <c r="T48" s="118">
        <f t="shared" si="25"/>
        <v>0</v>
      </c>
      <c r="U48" s="118">
        <f t="shared" si="25"/>
        <v>0</v>
      </c>
      <c r="V48" s="118">
        <f t="shared" si="25"/>
        <v>0</v>
      </c>
      <c r="W48" s="118">
        <f t="shared" si="25"/>
        <v>0</v>
      </c>
      <c r="X48" s="118">
        <f t="shared" si="25"/>
        <v>0</v>
      </c>
      <c r="Y48" s="118">
        <f t="shared" si="25"/>
        <v>0</v>
      </c>
      <c r="Z48" s="118">
        <f t="shared" si="25"/>
        <v>0</v>
      </c>
      <c r="AA48" s="118">
        <f t="shared" si="25"/>
        <v>0</v>
      </c>
      <c r="AB48" s="118">
        <f t="shared" si="25"/>
        <v>0</v>
      </c>
      <c r="AC48" s="118">
        <f t="shared" si="25"/>
        <v>0</v>
      </c>
      <c r="AD48" s="118">
        <f t="shared" si="25"/>
        <v>0</v>
      </c>
      <c r="AE48" s="118">
        <f t="shared" si="25"/>
        <v>0</v>
      </c>
      <c r="AF48" s="118">
        <f t="shared" si="25"/>
        <v>0</v>
      </c>
      <c r="AG48" s="118">
        <f t="shared" si="25"/>
        <v>0</v>
      </c>
      <c r="AH48" s="118">
        <f t="shared" si="25"/>
        <v>0</v>
      </c>
      <c r="AI48" s="118">
        <f t="shared" si="25"/>
        <v>0</v>
      </c>
      <c r="AJ48" s="118">
        <f t="shared" si="25"/>
        <v>0</v>
      </c>
      <c r="AK48" s="118">
        <f t="shared" si="25"/>
        <v>0</v>
      </c>
      <c r="AL48" s="118">
        <f t="shared" si="25"/>
        <v>0</v>
      </c>
      <c r="AM48" s="118">
        <f t="shared" si="25"/>
        <v>0</v>
      </c>
      <c r="AN48" s="118">
        <f t="shared" si="25"/>
        <v>0</v>
      </c>
      <c r="AO48" s="118">
        <f t="shared" si="25"/>
        <v>0</v>
      </c>
      <c r="AP48" s="118">
        <f t="shared" si="25"/>
        <v>243.8612605576771</v>
      </c>
      <c r="AQ48" s="118">
        <f t="shared" si="25"/>
        <v>0</v>
      </c>
      <c r="AR48" s="118">
        <f t="shared" si="25"/>
        <v>0</v>
      </c>
      <c r="AS48" s="118">
        <f t="shared" si="25"/>
        <v>50.419308298333334</v>
      </c>
      <c r="AT48" s="118">
        <f t="shared" si="25"/>
        <v>0</v>
      </c>
      <c r="AU48" s="118">
        <f t="shared" si="25"/>
        <v>0</v>
      </c>
      <c r="AV48" s="118">
        <f t="shared" si="25"/>
        <v>2054</v>
      </c>
      <c r="AW48" s="118">
        <f t="shared" si="25"/>
        <v>0</v>
      </c>
      <c r="AX48" s="118">
        <f t="shared" si="25"/>
        <v>0</v>
      </c>
      <c r="AY48" s="118">
        <f t="shared" si="25"/>
        <v>758.40588715000001</v>
      </c>
      <c r="AZ48" s="118">
        <f t="shared" si="25"/>
        <v>14.109</v>
      </c>
      <c r="BA48" s="118">
        <f t="shared" si="25"/>
        <v>0</v>
      </c>
      <c r="BB48" s="118">
        <f t="shared" si="25"/>
        <v>323.55900000000003</v>
      </c>
      <c r="BC48" s="118">
        <f t="shared" si="25"/>
        <v>0</v>
      </c>
      <c r="BD48" s="118">
        <f t="shared" si="25"/>
        <v>0</v>
      </c>
      <c r="BE48" s="118">
        <f t="shared" si="25"/>
        <v>5039</v>
      </c>
      <c r="BF48" s="118">
        <f t="shared" si="25"/>
        <v>0</v>
      </c>
      <c r="BG48" s="118">
        <f t="shared" si="25"/>
        <v>0</v>
      </c>
      <c r="BH48" s="118">
        <f t="shared" si="25"/>
        <v>6.3401916800000002</v>
      </c>
      <c r="BI48" s="118">
        <f t="shared" si="25"/>
        <v>0</v>
      </c>
      <c r="BJ48" s="118">
        <f t="shared" si="25"/>
        <v>0</v>
      </c>
      <c r="BK48" s="118">
        <f t="shared" si="25"/>
        <v>0</v>
      </c>
      <c r="BL48" s="118">
        <f t="shared" si="25"/>
        <v>0</v>
      </c>
      <c r="BM48" s="118">
        <f t="shared" si="25"/>
        <v>0</v>
      </c>
      <c r="BN48" s="118">
        <f t="shared" si="25"/>
        <v>22</v>
      </c>
      <c r="BO48" s="118">
        <f t="shared" si="25"/>
        <v>0</v>
      </c>
      <c r="BP48" s="118">
        <f t="shared" ref="BP48:CP48" si="26">SUM(BP49,BP223,BP262,BP288)</f>
        <v>0</v>
      </c>
      <c r="BQ48" s="118">
        <f t="shared" si="26"/>
        <v>115.56319658000001</v>
      </c>
      <c r="BR48" s="118">
        <f t="shared" si="26"/>
        <v>0</v>
      </c>
      <c r="BS48" s="118">
        <f t="shared" si="26"/>
        <v>0</v>
      </c>
      <c r="BT48" s="118">
        <f t="shared" si="26"/>
        <v>0</v>
      </c>
      <c r="BU48" s="118">
        <f t="shared" si="26"/>
        <v>0</v>
      </c>
      <c r="BV48" s="118">
        <f t="shared" si="26"/>
        <v>0</v>
      </c>
      <c r="BW48" s="118">
        <f t="shared" si="26"/>
        <v>251</v>
      </c>
      <c r="BX48" s="118">
        <f t="shared" si="26"/>
        <v>0</v>
      </c>
      <c r="BY48" s="118">
        <f t="shared" si="26"/>
        <v>0</v>
      </c>
      <c r="BZ48" s="118">
        <f t="shared" si="26"/>
        <v>66.820152820000004</v>
      </c>
      <c r="CA48" s="118">
        <f t="shared" si="26"/>
        <v>0</v>
      </c>
      <c r="CB48" s="118">
        <f t="shared" si="26"/>
        <v>0</v>
      </c>
      <c r="CC48" s="118">
        <f t="shared" si="26"/>
        <v>0</v>
      </c>
      <c r="CD48" s="118">
        <f t="shared" si="26"/>
        <v>0</v>
      </c>
      <c r="CE48" s="118">
        <f t="shared" si="26"/>
        <v>0</v>
      </c>
      <c r="CF48" s="118">
        <f t="shared" si="26"/>
        <v>130</v>
      </c>
      <c r="CG48" s="118">
        <f t="shared" si="26"/>
        <v>0</v>
      </c>
      <c r="CH48" s="118">
        <f t="shared" si="26"/>
        <v>0</v>
      </c>
      <c r="CI48" s="118">
        <f t="shared" si="26"/>
        <v>569.68234606999999</v>
      </c>
      <c r="CJ48" s="118">
        <f t="shared" si="26"/>
        <v>14.109</v>
      </c>
      <c r="CK48" s="118">
        <f t="shared" si="26"/>
        <v>0</v>
      </c>
      <c r="CL48" s="118">
        <f t="shared" si="26"/>
        <v>323.55900000000003</v>
      </c>
      <c r="CM48" s="118">
        <f t="shared" si="26"/>
        <v>0</v>
      </c>
      <c r="CN48" s="118">
        <f t="shared" si="26"/>
        <v>0</v>
      </c>
      <c r="CO48" s="118">
        <f t="shared" si="26"/>
        <v>4636</v>
      </c>
      <c r="CP48" s="118">
        <f t="shared" si="26"/>
        <v>0</v>
      </c>
      <c r="CQ48" s="115">
        <f>SUM(CQ50,CQ87,CQ107,CQ110,CQ127,CQ128)</f>
        <v>0</v>
      </c>
      <c r="CR48" s="115" t="str">
        <f t="shared" si="6"/>
        <v>-</v>
      </c>
      <c r="CS48" s="115">
        <f t="shared" si="2"/>
        <v>514.54462659232286</v>
      </c>
      <c r="CT48" s="54">
        <f t="shared" si="3"/>
        <v>2.1099892021210347</v>
      </c>
      <c r="CU48" s="55" t="s">
        <v>124</v>
      </c>
    </row>
    <row r="49" spans="1:99" ht="33.75" customHeight="1" x14ac:dyDescent="0.25">
      <c r="A49" s="59" t="s">
        <v>166</v>
      </c>
      <c r="B49" s="57" t="s">
        <v>167</v>
      </c>
      <c r="C49" s="58" t="s">
        <v>123</v>
      </c>
      <c r="D49" s="118">
        <f t="shared" ref="D49:BO49" si="27">D50+D87+D107+D110+D127+D128</f>
        <v>9777.4366524536272</v>
      </c>
      <c r="E49" s="118">
        <f t="shared" si="27"/>
        <v>0</v>
      </c>
      <c r="F49" s="118">
        <f t="shared" si="27"/>
        <v>207.07743623271344</v>
      </c>
      <c r="G49" s="118">
        <f t="shared" si="27"/>
        <v>0</v>
      </c>
      <c r="H49" s="118">
        <f t="shared" si="27"/>
        <v>0</v>
      </c>
      <c r="I49" s="118">
        <f t="shared" si="27"/>
        <v>50.419308298333334</v>
      </c>
      <c r="J49" s="118">
        <f t="shared" si="27"/>
        <v>0</v>
      </c>
      <c r="K49" s="118">
        <f t="shared" si="27"/>
        <v>0</v>
      </c>
      <c r="L49" s="118">
        <f t="shared" si="27"/>
        <v>556</v>
      </c>
      <c r="M49" s="118">
        <f t="shared" si="27"/>
        <v>0</v>
      </c>
      <c r="N49" s="118">
        <f t="shared" si="27"/>
        <v>0</v>
      </c>
      <c r="O49" s="118">
        <f t="shared" si="27"/>
        <v>0</v>
      </c>
      <c r="P49" s="118">
        <f t="shared" si="27"/>
        <v>0</v>
      </c>
      <c r="Q49" s="118">
        <f t="shared" si="27"/>
        <v>0</v>
      </c>
      <c r="R49" s="118">
        <f t="shared" si="27"/>
        <v>0</v>
      </c>
      <c r="S49" s="118">
        <f t="shared" si="27"/>
        <v>0</v>
      </c>
      <c r="T49" s="118">
        <f t="shared" si="27"/>
        <v>0</v>
      </c>
      <c r="U49" s="118">
        <f t="shared" si="27"/>
        <v>0</v>
      </c>
      <c r="V49" s="118">
        <f t="shared" si="27"/>
        <v>0</v>
      </c>
      <c r="W49" s="118">
        <f t="shared" si="27"/>
        <v>0</v>
      </c>
      <c r="X49" s="118">
        <f t="shared" si="27"/>
        <v>0</v>
      </c>
      <c r="Y49" s="118">
        <f t="shared" si="27"/>
        <v>0</v>
      </c>
      <c r="Z49" s="118">
        <f t="shared" si="27"/>
        <v>0</v>
      </c>
      <c r="AA49" s="118">
        <f t="shared" si="27"/>
        <v>0</v>
      </c>
      <c r="AB49" s="118">
        <f t="shared" si="27"/>
        <v>0</v>
      </c>
      <c r="AC49" s="118">
        <f t="shared" si="27"/>
        <v>0</v>
      </c>
      <c r="AD49" s="118">
        <f t="shared" si="27"/>
        <v>0</v>
      </c>
      <c r="AE49" s="118">
        <f t="shared" si="27"/>
        <v>0</v>
      </c>
      <c r="AF49" s="118">
        <f t="shared" si="27"/>
        <v>0</v>
      </c>
      <c r="AG49" s="118">
        <f t="shared" si="27"/>
        <v>0</v>
      </c>
      <c r="AH49" s="118">
        <f t="shared" si="27"/>
        <v>0</v>
      </c>
      <c r="AI49" s="118">
        <f t="shared" si="27"/>
        <v>0</v>
      </c>
      <c r="AJ49" s="118">
        <f t="shared" si="27"/>
        <v>0</v>
      </c>
      <c r="AK49" s="118">
        <f t="shared" si="27"/>
        <v>0</v>
      </c>
      <c r="AL49" s="118">
        <f t="shared" si="27"/>
        <v>0</v>
      </c>
      <c r="AM49" s="118">
        <f t="shared" si="27"/>
        <v>0</v>
      </c>
      <c r="AN49" s="118">
        <f t="shared" si="27"/>
        <v>0</v>
      </c>
      <c r="AO49" s="118">
        <f t="shared" si="27"/>
        <v>0</v>
      </c>
      <c r="AP49" s="118">
        <f t="shared" si="27"/>
        <v>207.07743623271344</v>
      </c>
      <c r="AQ49" s="118">
        <f t="shared" si="27"/>
        <v>0</v>
      </c>
      <c r="AR49" s="118">
        <f t="shared" si="27"/>
        <v>0</v>
      </c>
      <c r="AS49" s="118">
        <f t="shared" si="27"/>
        <v>50.419308298333334</v>
      </c>
      <c r="AT49" s="118">
        <f t="shared" si="27"/>
        <v>0</v>
      </c>
      <c r="AU49" s="118">
        <f t="shared" si="27"/>
        <v>0</v>
      </c>
      <c r="AV49" s="118">
        <f t="shared" si="27"/>
        <v>556</v>
      </c>
      <c r="AW49" s="118">
        <f t="shared" si="27"/>
        <v>0</v>
      </c>
      <c r="AX49" s="118">
        <f t="shared" si="27"/>
        <v>0</v>
      </c>
      <c r="AY49" s="118">
        <f t="shared" si="27"/>
        <v>723.23248627999999</v>
      </c>
      <c r="AZ49" s="118">
        <f t="shared" si="27"/>
        <v>14.109</v>
      </c>
      <c r="BA49" s="118">
        <f t="shared" si="27"/>
        <v>0</v>
      </c>
      <c r="BB49" s="118">
        <f t="shared" si="27"/>
        <v>323.55900000000003</v>
      </c>
      <c r="BC49" s="118">
        <f t="shared" si="27"/>
        <v>0</v>
      </c>
      <c r="BD49" s="118">
        <f t="shared" si="27"/>
        <v>0</v>
      </c>
      <c r="BE49" s="118">
        <f t="shared" si="27"/>
        <v>3582</v>
      </c>
      <c r="BF49" s="118">
        <f t="shared" si="27"/>
        <v>0</v>
      </c>
      <c r="BG49" s="118">
        <f t="shared" si="27"/>
        <v>0</v>
      </c>
      <c r="BH49" s="118">
        <f t="shared" si="27"/>
        <v>6.3401916800000002</v>
      </c>
      <c r="BI49" s="118">
        <f t="shared" si="27"/>
        <v>0</v>
      </c>
      <c r="BJ49" s="118">
        <f t="shared" si="27"/>
        <v>0</v>
      </c>
      <c r="BK49" s="118">
        <f t="shared" si="27"/>
        <v>0</v>
      </c>
      <c r="BL49" s="118">
        <f t="shared" si="27"/>
        <v>0</v>
      </c>
      <c r="BM49" s="118">
        <f t="shared" si="27"/>
        <v>0</v>
      </c>
      <c r="BN49" s="118">
        <f t="shared" si="27"/>
        <v>22</v>
      </c>
      <c r="BO49" s="118">
        <f t="shared" si="27"/>
        <v>0</v>
      </c>
      <c r="BP49" s="118">
        <f t="shared" ref="BP49:CQ49" si="28">BP50+BP87+BP107+BP110+BP127+BP128</f>
        <v>0</v>
      </c>
      <c r="BQ49" s="118">
        <f t="shared" si="28"/>
        <v>115.56319658000001</v>
      </c>
      <c r="BR49" s="118">
        <f t="shared" si="28"/>
        <v>0</v>
      </c>
      <c r="BS49" s="118">
        <f t="shared" si="28"/>
        <v>0</v>
      </c>
      <c r="BT49" s="118">
        <f t="shared" si="28"/>
        <v>0</v>
      </c>
      <c r="BU49" s="118">
        <f t="shared" si="28"/>
        <v>0</v>
      </c>
      <c r="BV49" s="118">
        <f t="shared" si="28"/>
        <v>0</v>
      </c>
      <c r="BW49" s="118">
        <f t="shared" si="28"/>
        <v>251</v>
      </c>
      <c r="BX49" s="118">
        <f t="shared" si="28"/>
        <v>0</v>
      </c>
      <c r="BY49" s="118">
        <f t="shared" si="28"/>
        <v>0</v>
      </c>
      <c r="BZ49" s="118">
        <f t="shared" si="28"/>
        <v>66.820152820000004</v>
      </c>
      <c r="CA49" s="118">
        <f t="shared" si="28"/>
        <v>0</v>
      </c>
      <c r="CB49" s="118">
        <f t="shared" si="28"/>
        <v>0</v>
      </c>
      <c r="CC49" s="118">
        <f t="shared" si="28"/>
        <v>0</v>
      </c>
      <c r="CD49" s="118">
        <f t="shared" si="28"/>
        <v>0</v>
      </c>
      <c r="CE49" s="118">
        <f t="shared" si="28"/>
        <v>0</v>
      </c>
      <c r="CF49" s="118">
        <f t="shared" si="28"/>
        <v>130</v>
      </c>
      <c r="CG49" s="118">
        <f t="shared" si="28"/>
        <v>0</v>
      </c>
      <c r="CH49" s="118">
        <f t="shared" si="28"/>
        <v>0</v>
      </c>
      <c r="CI49" s="118">
        <f t="shared" si="28"/>
        <v>534.50894519999997</v>
      </c>
      <c r="CJ49" s="118">
        <f t="shared" si="28"/>
        <v>14.109</v>
      </c>
      <c r="CK49" s="118">
        <f t="shared" si="28"/>
        <v>0</v>
      </c>
      <c r="CL49" s="118">
        <f t="shared" si="28"/>
        <v>323.55900000000003</v>
      </c>
      <c r="CM49" s="118">
        <f t="shared" si="28"/>
        <v>0</v>
      </c>
      <c r="CN49" s="118">
        <f t="shared" si="28"/>
        <v>0</v>
      </c>
      <c r="CO49" s="118">
        <f t="shared" si="28"/>
        <v>3179</v>
      </c>
      <c r="CP49" s="118">
        <f t="shared" si="28"/>
        <v>0</v>
      </c>
      <c r="CQ49" s="115">
        <f t="shared" si="28"/>
        <v>0</v>
      </c>
      <c r="CR49" s="115" t="str">
        <f t="shared" si="6"/>
        <v>-</v>
      </c>
      <c r="CS49" s="115">
        <f t="shared" si="2"/>
        <v>516.15505004728652</v>
      </c>
      <c r="CT49" s="54">
        <f t="shared" si="3"/>
        <v>2.4925702164248928</v>
      </c>
      <c r="CU49" s="55" t="s">
        <v>124</v>
      </c>
    </row>
    <row r="50" spans="1:99" ht="45.75" customHeight="1" x14ac:dyDescent="0.25">
      <c r="A50" s="59" t="s">
        <v>168</v>
      </c>
      <c r="B50" s="57" t="s">
        <v>169</v>
      </c>
      <c r="C50" s="58" t="s">
        <v>123</v>
      </c>
      <c r="D50" s="118">
        <f t="shared" ref="D50:BO50" si="29">D51+D64+D67+D76</f>
        <v>1636.2449963535569</v>
      </c>
      <c r="E50" s="118">
        <f t="shared" si="29"/>
        <v>0</v>
      </c>
      <c r="F50" s="118">
        <f t="shared" si="29"/>
        <v>90.84250474119726</v>
      </c>
      <c r="G50" s="118">
        <f t="shared" si="29"/>
        <v>0</v>
      </c>
      <c r="H50" s="118">
        <f t="shared" si="29"/>
        <v>0</v>
      </c>
      <c r="I50" s="118">
        <f t="shared" si="29"/>
        <v>29.732308298333336</v>
      </c>
      <c r="J50" s="118">
        <f t="shared" si="29"/>
        <v>0</v>
      </c>
      <c r="K50" s="118">
        <f t="shared" si="29"/>
        <v>0</v>
      </c>
      <c r="L50" s="118">
        <f t="shared" si="29"/>
        <v>556</v>
      </c>
      <c r="M50" s="118">
        <f t="shared" si="29"/>
        <v>0</v>
      </c>
      <c r="N50" s="118">
        <f t="shared" si="29"/>
        <v>0</v>
      </c>
      <c r="O50" s="118">
        <f t="shared" si="29"/>
        <v>0</v>
      </c>
      <c r="P50" s="118">
        <f t="shared" si="29"/>
        <v>0</v>
      </c>
      <c r="Q50" s="118">
        <f t="shared" si="29"/>
        <v>0</v>
      </c>
      <c r="R50" s="118">
        <f t="shared" si="29"/>
        <v>0</v>
      </c>
      <c r="S50" s="118">
        <f t="shared" si="29"/>
        <v>0</v>
      </c>
      <c r="T50" s="118">
        <f t="shared" si="29"/>
        <v>0</v>
      </c>
      <c r="U50" s="118">
        <f t="shared" si="29"/>
        <v>0</v>
      </c>
      <c r="V50" s="118">
        <f t="shared" si="29"/>
        <v>0</v>
      </c>
      <c r="W50" s="118">
        <f t="shared" si="29"/>
        <v>0</v>
      </c>
      <c r="X50" s="118">
        <f t="shared" si="29"/>
        <v>0</v>
      </c>
      <c r="Y50" s="118">
        <f t="shared" si="29"/>
        <v>0</v>
      </c>
      <c r="Z50" s="118">
        <f t="shared" si="29"/>
        <v>0</v>
      </c>
      <c r="AA50" s="118">
        <f t="shared" si="29"/>
        <v>0</v>
      </c>
      <c r="AB50" s="118">
        <f t="shared" si="29"/>
        <v>0</v>
      </c>
      <c r="AC50" s="118">
        <f t="shared" si="29"/>
        <v>0</v>
      </c>
      <c r="AD50" s="118">
        <f t="shared" si="29"/>
        <v>0</v>
      </c>
      <c r="AE50" s="118">
        <f t="shared" si="29"/>
        <v>0</v>
      </c>
      <c r="AF50" s="118">
        <f t="shared" si="29"/>
        <v>0</v>
      </c>
      <c r="AG50" s="118">
        <f t="shared" si="29"/>
        <v>0</v>
      </c>
      <c r="AH50" s="118">
        <f t="shared" si="29"/>
        <v>0</v>
      </c>
      <c r="AI50" s="118">
        <f t="shared" si="29"/>
        <v>0</v>
      </c>
      <c r="AJ50" s="118">
        <f t="shared" si="29"/>
        <v>0</v>
      </c>
      <c r="AK50" s="118">
        <f t="shared" si="29"/>
        <v>0</v>
      </c>
      <c r="AL50" s="118">
        <f t="shared" si="29"/>
        <v>0</v>
      </c>
      <c r="AM50" s="118">
        <f t="shared" si="29"/>
        <v>0</v>
      </c>
      <c r="AN50" s="118">
        <f t="shared" si="29"/>
        <v>0</v>
      </c>
      <c r="AO50" s="118">
        <f t="shared" si="29"/>
        <v>0</v>
      </c>
      <c r="AP50" s="118">
        <f t="shared" si="29"/>
        <v>90.84250474119726</v>
      </c>
      <c r="AQ50" s="118">
        <f t="shared" si="29"/>
        <v>0</v>
      </c>
      <c r="AR50" s="118">
        <f t="shared" si="29"/>
        <v>0</v>
      </c>
      <c r="AS50" s="118">
        <f t="shared" si="29"/>
        <v>29.732308298333336</v>
      </c>
      <c r="AT50" s="118">
        <f t="shared" si="29"/>
        <v>0</v>
      </c>
      <c r="AU50" s="118">
        <f t="shared" si="29"/>
        <v>0</v>
      </c>
      <c r="AV50" s="118">
        <f t="shared" si="29"/>
        <v>556</v>
      </c>
      <c r="AW50" s="118">
        <f t="shared" si="29"/>
        <v>0</v>
      </c>
      <c r="AX50" s="118">
        <f t="shared" si="29"/>
        <v>0</v>
      </c>
      <c r="AY50" s="118">
        <f t="shared" si="29"/>
        <v>100.14802945</v>
      </c>
      <c r="AZ50" s="118">
        <f t="shared" si="29"/>
        <v>0.1</v>
      </c>
      <c r="BA50" s="118">
        <f t="shared" si="29"/>
        <v>0</v>
      </c>
      <c r="BB50" s="118">
        <f t="shared" si="29"/>
        <v>33.709000000000003</v>
      </c>
      <c r="BC50" s="118">
        <f t="shared" si="29"/>
        <v>0</v>
      </c>
      <c r="BD50" s="118">
        <f t="shared" si="29"/>
        <v>0</v>
      </c>
      <c r="BE50" s="118">
        <f t="shared" si="29"/>
        <v>3170</v>
      </c>
      <c r="BF50" s="118">
        <f t="shared" si="29"/>
        <v>0</v>
      </c>
      <c r="BG50" s="118">
        <f t="shared" si="29"/>
        <v>0</v>
      </c>
      <c r="BH50" s="118">
        <f t="shared" si="29"/>
        <v>0</v>
      </c>
      <c r="BI50" s="118">
        <f t="shared" si="29"/>
        <v>0</v>
      </c>
      <c r="BJ50" s="118">
        <f t="shared" si="29"/>
        <v>0</v>
      </c>
      <c r="BK50" s="118">
        <f t="shared" si="29"/>
        <v>0</v>
      </c>
      <c r="BL50" s="118">
        <f t="shared" si="29"/>
        <v>0</v>
      </c>
      <c r="BM50" s="118">
        <f t="shared" si="29"/>
        <v>0</v>
      </c>
      <c r="BN50" s="118">
        <f t="shared" si="29"/>
        <v>0</v>
      </c>
      <c r="BO50" s="118">
        <f t="shared" si="29"/>
        <v>0</v>
      </c>
      <c r="BP50" s="118">
        <f t="shared" ref="BP50:CQ50" si="30">BP51+BP64+BP67+BP76</f>
        <v>0</v>
      </c>
      <c r="BQ50" s="118">
        <f t="shared" si="30"/>
        <v>0</v>
      </c>
      <c r="BR50" s="118">
        <f t="shared" si="30"/>
        <v>0</v>
      </c>
      <c r="BS50" s="118">
        <f t="shared" si="30"/>
        <v>0</v>
      </c>
      <c r="BT50" s="118">
        <f t="shared" si="30"/>
        <v>0</v>
      </c>
      <c r="BU50" s="118">
        <f t="shared" si="30"/>
        <v>0</v>
      </c>
      <c r="BV50" s="118">
        <f t="shared" si="30"/>
        <v>0</v>
      </c>
      <c r="BW50" s="118">
        <f t="shared" si="30"/>
        <v>0</v>
      </c>
      <c r="BX50" s="118">
        <f t="shared" si="30"/>
        <v>0</v>
      </c>
      <c r="BY50" s="118">
        <f t="shared" si="30"/>
        <v>0</v>
      </c>
      <c r="BZ50" s="118">
        <f t="shared" si="30"/>
        <v>0</v>
      </c>
      <c r="CA50" s="118">
        <f t="shared" si="30"/>
        <v>0</v>
      </c>
      <c r="CB50" s="118">
        <f t="shared" si="30"/>
        <v>0</v>
      </c>
      <c r="CC50" s="118">
        <f t="shared" si="30"/>
        <v>0</v>
      </c>
      <c r="CD50" s="118">
        <f t="shared" si="30"/>
        <v>0</v>
      </c>
      <c r="CE50" s="118">
        <f t="shared" si="30"/>
        <v>0</v>
      </c>
      <c r="CF50" s="118">
        <f t="shared" si="30"/>
        <v>0</v>
      </c>
      <c r="CG50" s="118">
        <f t="shared" si="30"/>
        <v>0</v>
      </c>
      <c r="CH50" s="118">
        <f t="shared" si="30"/>
        <v>0</v>
      </c>
      <c r="CI50" s="118">
        <f t="shared" si="30"/>
        <v>100.14802945</v>
      </c>
      <c r="CJ50" s="118">
        <f t="shared" si="30"/>
        <v>0.1</v>
      </c>
      <c r="CK50" s="118">
        <f t="shared" si="30"/>
        <v>0</v>
      </c>
      <c r="CL50" s="118">
        <f t="shared" si="30"/>
        <v>33.709000000000003</v>
      </c>
      <c r="CM50" s="118">
        <f t="shared" si="30"/>
        <v>0</v>
      </c>
      <c r="CN50" s="118">
        <f t="shared" si="30"/>
        <v>0</v>
      </c>
      <c r="CO50" s="118">
        <f t="shared" si="30"/>
        <v>3170</v>
      </c>
      <c r="CP50" s="118">
        <f t="shared" si="30"/>
        <v>0</v>
      </c>
      <c r="CQ50" s="115">
        <f t="shared" si="30"/>
        <v>0</v>
      </c>
      <c r="CR50" s="115" t="str">
        <f t="shared" si="6"/>
        <v>-</v>
      </c>
      <c r="CS50" s="115">
        <f t="shared" si="2"/>
        <v>9.3055247088027357</v>
      </c>
      <c r="CT50" s="54">
        <f t="shared" si="3"/>
        <v>0.10243580067847537</v>
      </c>
      <c r="CU50" s="55" t="s">
        <v>124</v>
      </c>
    </row>
    <row r="51" spans="1:99" ht="45.75" customHeight="1" x14ac:dyDescent="0.25">
      <c r="A51" s="59" t="s">
        <v>170</v>
      </c>
      <c r="B51" s="57" t="s">
        <v>171</v>
      </c>
      <c r="C51" s="58" t="s">
        <v>123</v>
      </c>
      <c r="D51" s="118">
        <f>SUM(D52,D53,D54)</f>
        <v>1394.960527383578</v>
      </c>
      <c r="E51" s="118">
        <f t="shared" ref="E51:BX51" si="31">SUM(E52,E53,E54)</f>
        <v>0</v>
      </c>
      <c r="F51" s="118">
        <f t="shared" si="31"/>
        <v>77.42603359666667</v>
      </c>
      <c r="G51" s="118">
        <f t="shared" si="31"/>
        <v>0</v>
      </c>
      <c r="H51" s="118">
        <f t="shared" si="31"/>
        <v>0</v>
      </c>
      <c r="I51" s="118">
        <f t="shared" si="31"/>
        <v>29.732308298333336</v>
      </c>
      <c r="J51" s="118">
        <f t="shared" si="31"/>
        <v>0</v>
      </c>
      <c r="K51" s="118">
        <f t="shared" si="31"/>
        <v>0</v>
      </c>
      <c r="L51" s="118">
        <f t="shared" si="31"/>
        <v>550</v>
      </c>
      <c r="M51" s="118">
        <f t="shared" si="31"/>
        <v>0</v>
      </c>
      <c r="N51" s="118">
        <f t="shared" si="31"/>
        <v>0</v>
      </c>
      <c r="O51" s="118">
        <f t="shared" si="31"/>
        <v>0</v>
      </c>
      <c r="P51" s="118">
        <f t="shared" si="31"/>
        <v>0</v>
      </c>
      <c r="Q51" s="118">
        <f t="shared" si="31"/>
        <v>0</v>
      </c>
      <c r="R51" s="118">
        <f t="shared" si="31"/>
        <v>0</v>
      </c>
      <c r="S51" s="118">
        <f t="shared" si="31"/>
        <v>0</v>
      </c>
      <c r="T51" s="118">
        <f t="shared" si="31"/>
        <v>0</v>
      </c>
      <c r="U51" s="118">
        <f t="shared" si="31"/>
        <v>0</v>
      </c>
      <c r="V51" s="118">
        <f t="shared" si="31"/>
        <v>0</v>
      </c>
      <c r="W51" s="118">
        <f t="shared" si="31"/>
        <v>0</v>
      </c>
      <c r="X51" s="118">
        <f t="shared" si="31"/>
        <v>0</v>
      </c>
      <c r="Y51" s="118">
        <f t="shared" si="31"/>
        <v>0</v>
      </c>
      <c r="Z51" s="118">
        <f t="shared" si="31"/>
        <v>0</v>
      </c>
      <c r="AA51" s="118">
        <f t="shared" si="31"/>
        <v>0</v>
      </c>
      <c r="AB51" s="118">
        <f t="shared" si="31"/>
        <v>0</v>
      </c>
      <c r="AC51" s="118">
        <f t="shared" si="31"/>
        <v>0</v>
      </c>
      <c r="AD51" s="118">
        <f t="shared" si="31"/>
        <v>0</v>
      </c>
      <c r="AE51" s="118">
        <f t="shared" si="31"/>
        <v>0</v>
      </c>
      <c r="AF51" s="118">
        <f t="shared" si="31"/>
        <v>0</v>
      </c>
      <c r="AG51" s="118">
        <f t="shared" si="31"/>
        <v>0</v>
      </c>
      <c r="AH51" s="118">
        <f t="shared" si="31"/>
        <v>0</v>
      </c>
      <c r="AI51" s="118">
        <f t="shared" si="31"/>
        <v>0</v>
      </c>
      <c r="AJ51" s="118">
        <f t="shared" si="31"/>
        <v>0</v>
      </c>
      <c r="AK51" s="118">
        <f t="shared" si="31"/>
        <v>0</v>
      </c>
      <c r="AL51" s="118">
        <f t="shared" si="31"/>
        <v>0</v>
      </c>
      <c r="AM51" s="118">
        <f t="shared" si="31"/>
        <v>0</v>
      </c>
      <c r="AN51" s="118">
        <f t="shared" si="31"/>
        <v>0</v>
      </c>
      <c r="AO51" s="118">
        <f t="shared" si="31"/>
        <v>0</v>
      </c>
      <c r="AP51" s="118">
        <f t="shared" si="31"/>
        <v>77.42603359666667</v>
      </c>
      <c r="AQ51" s="118">
        <f t="shared" si="31"/>
        <v>0</v>
      </c>
      <c r="AR51" s="118">
        <f t="shared" si="31"/>
        <v>0</v>
      </c>
      <c r="AS51" s="118">
        <f t="shared" si="31"/>
        <v>29.732308298333336</v>
      </c>
      <c r="AT51" s="118">
        <f t="shared" si="31"/>
        <v>0</v>
      </c>
      <c r="AU51" s="118">
        <f t="shared" si="31"/>
        <v>0</v>
      </c>
      <c r="AV51" s="118">
        <f t="shared" si="31"/>
        <v>550</v>
      </c>
      <c r="AW51" s="118">
        <f t="shared" si="31"/>
        <v>0</v>
      </c>
      <c r="AX51" s="118">
        <f t="shared" si="31"/>
        <v>0</v>
      </c>
      <c r="AY51" s="118">
        <f t="shared" si="31"/>
        <v>100.14802945</v>
      </c>
      <c r="AZ51" s="118">
        <f t="shared" si="31"/>
        <v>0.1</v>
      </c>
      <c r="BA51" s="118">
        <f t="shared" si="31"/>
        <v>0</v>
      </c>
      <c r="BB51" s="118">
        <f t="shared" si="31"/>
        <v>33.709000000000003</v>
      </c>
      <c r="BC51" s="118">
        <f t="shared" si="31"/>
        <v>0</v>
      </c>
      <c r="BD51" s="118">
        <f t="shared" si="31"/>
        <v>0</v>
      </c>
      <c r="BE51" s="118">
        <f t="shared" si="31"/>
        <v>3170</v>
      </c>
      <c r="BF51" s="118">
        <f t="shared" si="31"/>
        <v>0</v>
      </c>
      <c r="BG51" s="118">
        <f t="shared" si="31"/>
        <v>0</v>
      </c>
      <c r="BH51" s="118">
        <f t="shared" si="31"/>
        <v>0</v>
      </c>
      <c r="BI51" s="118">
        <f t="shared" si="31"/>
        <v>0</v>
      </c>
      <c r="BJ51" s="118">
        <f t="shared" si="31"/>
        <v>0</v>
      </c>
      <c r="BK51" s="118">
        <f t="shared" si="31"/>
        <v>0</v>
      </c>
      <c r="BL51" s="118">
        <f t="shared" si="31"/>
        <v>0</v>
      </c>
      <c r="BM51" s="118">
        <f t="shared" si="31"/>
        <v>0</v>
      </c>
      <c r="BN51" s="118">
        <f t="shared" si="31"/>
        <v>0</v>
      </c>
      <c r="BO51" s="118">
        <f t="shared" si="31"/>
        <v>0</v>
      </c>
      <c r="BP51" s="118">
        <f t="shared" si="31"/>
        <v>0</v>
      </c>
      <c r="BQ51" s="118">
        <f t="shared" si="31"/>
        <v>0</v>
      </c>
      <c r="BR51" s="118">
        <f t="shared" si="31"/>
        <v>0</v>
      </c>
      <c r="BS51" s="118">
        <f t="shared" si="31"/>
        <v>0</v>
      </c>
      <c r="BT51" s="118">
        <f t="shared" si="31"/>
        <v>0</v>
      </c>
      <c r="BU51" s="118">
        <f t="shared" si="31"/>
        <v>0</v>
      </c>
      <c r="BV51" s="118">
        <f t="shared" si="31"/>
        <v>0</v>
      </c>
      <c r="BW51" s="118">
        <f t="shared" si="31"/>
        <v>0</v>
      </c>
      <c r="BX51" s="118">
        <f t="shared" si="31"/>
        <v>0</v>
      </c>
      <c r="BY51" s="118">
        <f t="shared" ref="BY51:CQ51" si="32">SUM(BY52,BY53,BY54)</f>
        <v>0</v>
      </c>
      <c r="BZ51" s="118">
        <f t="shared" si="32"/>
        <v>0</v>
      </c>
      <c r="CA51" s="118">
        <f t="shared" si="32"/>
        <v>0</v>
      </c>
      <c r="CB51" s="118">
        <f t="shared" si="32"/>
        <v>0</v>
      </c>
      <c r="CC51" s="118">
        <f t="shared" si="32"/>
        <v>0</v>
      </c>
      <c r="CD51" s="118">
        <f t="shared" si="32"/>
        <v>0</v>
      </c>
      <c r="CE51" s="118">
        <f t="shared" si="32"/>
        <v>0</v>
      </c>
      <c r="CF51" s="118">
        <f t="shared" si="32"/>
        <v>0</v>
      </c>
      <c r="CG51" s="118">
        <f t="shared" si="32"/>
        <v>0</v>
      </c>
      <c r="CH51" s="118">
        <f t="shared" si="32"/>
        <v>0</v>
      </c>
      <c r="CI51" s="118">
        <f t="shared" si="32"/>
        <v>100.14802945</v>
      </c>
      <c r="CJ51" s="118">
        <f t="shared" si="32"/>
        <v>0.1</v>
      </c>
      <c r="CK51" s="118">
        <f t="shared" si="32"/>
        <v>0</v>
      </c>
      <c r="CL51" s="118">
        <f t="shared" si="32"/>
        <v>33.709000000000003</v>
      </c>
      <c r="CM51" s="118">
        <f t="shared" si="32"/>
        <v>0</v>
      </c>
      <c r="CN51" s="118">
        <f t="shared" si="32"/>
        <v>0</v>
      </c>
      <c r="CO51" s="118">
        <f t="shared" si="32"/>
        <v>3170</v>
      </c>
      <c r="CP51" s="118">
        <f t="shared" si="32"/>
        <v>0</v>
      </c>
      <c r="CQ51" s="115">
        <f t="shared" si="32"/>
        <v>0</v>
      </c>
      <c r="CR51" s="115" t="str">
        <f t="shared" si="6"/>
        <v>-</v>
      </c>
      <c r="CS51" s="115">
        <f t="shared" si="2"/>
        <v>22.721995853333325</v>
      </c>
      <c r="CT51" s="54">
        <f t="shared" si="3"/>
        <v>0.29346712982481321</v>
      </c>
      <c r="CU51" s="55" t="s">
        <v>124</v>
      </c>
    </row>
    <row r="52" spans="1:99" ht="47.25" x14ac:dyDescent="0.25">
      <c r="A52" s="57" t="str">
        <f>'[4]Формат ИПР'!A36</f>
        <v>1.1.1.1.1</v>
      </c>
      <c r="B52" s="57" t="str">
        <f>'[4]Формат ИПР'!B36</f>
        <v>Технологическое присоединение энергопринимающих устройств потребителей максимальной мощностью до 15 кВт включительно, всего</v>
      </c>
      <c r="C52" s="50" t="str">
        <f>'[4]Формат ИПР'!C36</f>
        <v>1.1.1.1.1</v>
      </c>
      <c r="D52" s="119">
        <f>'[4]Формат ИПР'!LP36</f>
        <v>91.395836148453185</v>
      </c>
      <c r="E52" s="120">
        <f>IF(N52="нд","нд",N52+W52+AF52+AO52)</f>
        <v>0</v>
      </c>
      <c r="F52" s="120">
        <f>IF(O52="нд","нд",O52+X52+AG52+AP52)</f>
        <v>60.237949929999999</v>
      </c>
      <c r="G52" s="120">
        <f>IF(P52="нд","нд",P52+Y52+AH52+AQ52)</f>
        <v>0</v>
      </c>
      <c r="H52" s="120">
        <f>IF(O52="нд","нд",Q52+Z52+AI52+AR52)</f>
        <v>0</v>
      </c>
      <c r="I52" s="120">
        <f>IF(R52="нд","нд",R52+AA52+AJ52+AS52)</f>
        <v>24.618974965</v>
      </c>
      <c r="J52" s="120">
        <f>IF(S52="нд","нд",S52+AB52+AK52+AT52)</f>
        <v>0</v>
      </c>
      <c r="K52" s="120">
        <f>IF(O52="нд","нд",T52+AC52+AL52+AU52)</f>
        <v>0</v>
      </c>
      <c r="L52" s="120">
        <f>IF(P52="нд","нд",U52+AD52+AM52+AV52)</f>
        <v>487</v>
      </c>
      <c r="M52" s="120">
        <f>IF(V52="нд","нд",V52+AE52+AN52+AW52)</f>
        <v>0</v>
      </c>
      <c r="N52" s="120">
        <f>IF($O52="нд","нд",0)</f>
        <v>0</v>
      </c>
      <c r="O52" s="120">
        <f>'[4]Формат ИПР'!CI36</f>
        <v>0</v>
      </c>
      <c r="P52" s="120">
        <f>'[4]Формат ИПР'!CF36</f>
        <v>0</v>
      </c>
      <c r="Q52" s="120">
        <f>'[4]Формат ИПР'!CG36</f>
        <v>0</v>
      </c>
      <c r="R52" s="120">
        <f>'[4]Формат ИПР'!CE36</f>
        <v>0</v>
      </c>
      <c r="S52" s="120">
        <f>IF($O52="нд","нд",0)</f>
        <v>0</v>
      </c>
      <c r="T52" s="120">
        <f>IF($O52="нд","нд",0)</f>
        <v>0</v>
      </c>
      <c r="U52" s="120">
        <f>'[4]Формат ИПР'!CH36</f>
        <v>0</v>
      </c>
      <c r="V52" s="120">
        <f>IF($O52="нд","нд",0)</f>
        <v>0</v>
      </c>
      <c r="W52" s="120">
        <f>IF($O52="нд","нд",0)</f>
        <v>0</v>
      </c>
      <c r="X52" s="120">
        <f>'[4]Формат ИПР'!CS36</f>
        <v>0</v>
      </c>
      <c r="Y52" s="120">
        <f>'[4]Формат ИПР'!CP36</f>
        <v>0</v>
      </c>
      <c r="Z52" s="120">
        <f>'[4]Формат ИПР'!CQ36</f>
        <v>0</v>
      </c>
      <c r="AA52" s="120">
        <f>'[4]Формат ИПР'!CO36</f>
        <v>0</v>
      </c>
      <c r="AB52" s="120">
        <f>IF($O52="нд","нд",0)</f>
        <v>0</v>
      </c>
      <c r="AC52" s="120">
        <f>IF($O52="нд","нд",0)</f>
        <v>0</v>
      </c>
      <c r="AD52" s="120">
        <f>'[4]Формат ИПР'!CR36</f>
        <v>0</v>
      </c>
      <c r="AE52" s="120">
        <f>IF($O52="нд","нд",0)</f>
        <v>0</v>
      </c>
      <c r="AF52" s="120">
        <f>IF($O52="нд","нд",0)</f>
        <v>0</v>
      </c>
      <c r="AG52" s="120">
        <f>'[4]Формат ИПР'!DC36</f>
        <v>0</v>
      </c>
      <c r="AH52" s="120">
        <f>'[4]Формат ИПР'!CZ36</f>
        <v>0</v>
      </c>
      <c r="AI52" s="120">
        <f>'[4]Формат ИПР'!DA36</f>
        <v>0</v>
      </c>
      <c r="AJ52" s="120">
        <f>'[4]Формат ИПР'!CY36</f>
        <v>0</v>
      </c>
      <c r="AK52" s="120">
        <f>IF($O52="нд","нд",0)</f>
        <v>0</v>
      </c>
      <c r="AL52" s="120">
        <f>IF($O52="нд","нд",0)</f>
        <v>0</v>
      </c>
      <c r="AM52" s="120">
        <f>'[4]Формат ИПР'!DB36</f>
        <v>0</v>
      </c>
      <c r="AN52" s="120">
        <f>IF($O52="нд","нд",0)</f>
        <v>0</v>
      </c>
      <c r="AO52" s="120">
        <f>IF($O52="нд","нд",0)</f>
        <v>0</v>
      </c>
      <c r="AP52" s="120">
        <f>'[4]Формат ИПР'!DM36</f>
        <v>60.237949929999999</v>
      </c>
      <c r="AQ52" s="120">
        <f>'[4]Формат ИПР'!DJ36</f>
        <v>0</v>
      </c>
      <c r="AR52" s="120">
        <f>'[4]Формат ИПР'!DK36</f>
        <v>0</v>
      </c>
      <c r="AS52" s="120">
        <f>'[4]Формат ИПР'!DI36</f>
        <v>24.618974965</v>
      </c>
      <c r="AT52" s="120">
        <f>IF($O52="нд","нд",0)</f>
        <v>0</v>
      </c>
      <c r="AU52" s="120">
        <f>IF($O52="нд","нд",0)</f>
        <v>0</v>
      </c>
      <c r="AV52" s="120">
        <f>'[4]Формат ИПР'!DL36</f>
        <v>487</v>
      </c>
      <c r="AW52" s="120">
        <f>IF($O52="нд","нд",0)</f>
        <v>0</v>
      </c>
      <c r="AX52" s="120">
        <f t="shared" ref="AX52:BF53" si="33">BG52+BP52+BY52+CH52</f>
        <v>0</v>
      </c>
      <c r="AY52" s="120">
        <f t="shared" si="33"/>
        <v>47.733072589999999</v>
      </c>
      <c r="AZ52" s="120">
        <f t="shared" si="33"/>
        <v>0.1</v>
      </c>
      <c r="BA52" s="120">
        <f t="shared" si="33"/>
        <v>0</v>
      </c>
      <c r="BB52" s="120">
        <f t="shared" si="33"/>
        <v>12.349</v>
      </c>
      <c r="BC52" s="120">
        <f t="shared" si="33"/>
        <v>0</v>
      </c>
      <c r="BD52" s="120">
        <f t="shared" si="33"/>
        <v>0</v>
      </c>
      <c r="BE52" s="120">
        <f t="shared" si="33"/>
        <v>3106</v>
      </c>
      <c r="BF52" s="120">
        <f t="shared" si="33"/>
        <v>0</v>
      </c>
      <c r="BG52" s="120">
        <v>0</v>
      </c>
      <c r="BH52" s="120">
        <f>'[4]Формат ИПР'!CN36</f>
        <v>0</v>
      </c>
      <c r="BI52" s="120">
        <f>'[4]Формат ИПР'!CK36</f>
        <v>0</v>
      </c>
      <c r="BJ52" s="120">
        <f>'[4]Формат ИПР'!CL36</f>
        <v>0</v>
      </c>
      <c r="BK52" s="120">
        <f>'[4]Формат ИПР'!CJ36</f>
        <v>0</v>
      </c>
      <c r="BL52" s="120">
        <v>0</v>
      </c>
      <c r="BM52" s="120">
        <v>0</v>
      </c>
      <c r="BN52" s="120">
        <f>'[4]Формат ИПР'!CM36</f>
        <v>0</v>
      </c>
      <c r="BO52" s="120">
        <v>0</v>
      </c>
      <c r="BP52" s="120">
        <v>0</v>
      </c>
      <c r="BQ52" s="120">
        <f>'[4]Формат ИПР'!CX36</f>
        <v>0</v>
      </c>
      <c r="BR52" s="120">
        <f>'[4]Формат ИПР'!CU36</f>
        <v>0</v>
      </c>
      <c r="BS52" s="120">
        <f>'[4]Формат ИПР'!CV36</f>
        <v>0</v>
      </c>
      <c r="BT52" s="120">
        <f>'[4]Формат ИПР'!CT36</f>
        <v>0</v>
      </c>
      <c r="BU52" s="120">
        <v>0</v>
      </c>
      <c r="BV52" s="120">
        <v>0</v>
      </c>
      <c r="BW52" s="120">
        <f>'[4]Формат ИПР'!CW36</f>
        <v>0</v>
      </c>
      <c r="BX52" s="120">
        <v>0</v>
      </c>
      <c r="BY52" s="120">
        <v>0</v>
      </c>
      <c r="BZ52" s="120">
        <f>'[4]Формат ИПР'!DH36</f>
        <v>0</v>
      </c>
      <c r="CA52" s="120">
        <f>'[4]Формат ИПР'!DE36</f>
        <v>0</v>
      </c>
      <c r="CB52" s="120">
        <f>'[4]Формат ИПР'!DF36</f>
        <v>0</v>
      </c>
      <c r="CC52" s="120">
        <f>'[4]Формат ИПР'!DD36</f>
        <v>0</v>
      </c>
      <c r="CD52" s="120">
        <v>0</v>
      </c>
      <c r="CE52" s="120">
        <v>0</v>
      </c>
      <c r="CF52" s="120">
        <f>'[4]Формат ИПР'!DG36</f>
        <v>0</v>
      </c>
      <c r="CG52" s="120">
        <v>0</v>
      </c>
      <c r="CH52" s="120">
        <v>0</v>
      </c>
      <c r="CI52" s="120">
        <f>'[4]Формат ИПР'!DR36</f>
        <v>47.733072589999999</v>
      </c>
      <c r="CJ52" s="120">
        <f>'[4]Формат ИПР'!DO36</f>
        <v>0.1</v>
      </c>
      <c r="CK52" s="120">
        <f>'[4]Формат ИПР'!DP36</f>
        <v>0</v>
      </c>
      <c r="CL52" s="120">
        <f>'[4]Формат ИПР'!DN36</f>
        <v>12.349</v>
      </c>
      <c r="CM52" s="120">
        <v>0</v>
      </c>
      <c r="CN52" s="120">
        <v>0</v>
      </c>
      <c r="CO52" s="120">
        <f>'[4]Формат ИПР'!DQ36</f>
        <v>3106</v>
      </c>
      <c r="CP52" s="120">
        <v>0</v>
      </c>
      <c r="CQ52" s="121">
        <f>IF($E52="нд","нд",$AX52-$E52)</f>
        <v>0</v>
      </c>
      <c r="CR52" s="121" t="str">
        <f t="shared" si="6"/>
        <v>-</v>
      </c>
      <c r="CS52" s="115">
        <f t="shared" si="2"/>
        <v>-12.50487734</v>
      </c>
      <c r="CT52" s="54">
        <f t="shared" si="3"/>
        <v>-0.20759134988045566</v>
      </c>
      <c r="CU52" s="60" t="str">
        <f>'[4]Формат ИПР'!DU36</f>
        <v>Неисполнение договорных обязательств со стороны заявителя.</v>
      </c>
    </row>
    <row r="53" spans="1:99" ht="47.25" x14ac:dyDescent="0.25">
      <c r="A53" s="57" t="str">
        <f>'[4]Формат ИПР'!A39</f>
        <v>1.1.1.1.2</v>
      </c>
      <c r="B53" s="57" t="str">
        <f>'[4]Формат ИПР'!B39</f>
        <v>Технологическое присоединение энергопринимающих устройств потребителей максимальной мощностью от 15 до 150 кВт включительно, всего</v>
      </c>
      <c r="C53" s="50" t="str">
        <f>'[4]Формат ИПР'!C39</f>
        <v>1.1.1.1.2</v>
      </c>
      <c r="D53" s="119">
        <f>'[4]Формат ИПР'!LP39</f>
        <v>25.785906894422837</v>
      </c>
      <c r="E53" s="120">
        <f>IF(N53="нд","нд",N53+W53+AF53+AO53)</f>
        <v>0</v>
      </c>
      <c r="F53" s="120">
        <f t="shared" ref="F53:G53" si="34">IF(O53="нд","нд",O53+X53+AG53+AP53)</f>
        <v>15.166666666666668</v>
      </c>
      <c r="G53" s="120">
        <f t="shared" si="34"/>
        <v>0</v>
      </c>
      <c r="H53" s="120">
        <f>IF(O53="нд","нд",Q53+Z53+AI53+AR53)</f>
        <v>0</v>
      </c>
      <c r="I53" s="120">
        <f>IF(R53="нд","нд",R53+AA53+AJ53+AS53)</f>
        <v>4.5833333333333339</v>
      </c>
      <c r="J53" s="120">
        <f>IF(S53="нд","нд",S53+AB53+AK53+AT53)</f>
        <v>0</v>
      </c>
      <c r="K53" s="120">
        <f>IF(O53="нд","нд",T53+AC53+AL53+AU53)</f>
        <v>0</v>
      </c>
      <c r="L53" s="120">
        <f>IF(P53="нд","нд",U53+AD53+AM53+AV53)</f>
        <v>63</v>
      </c>
      <c r="M53" s="120">
        <f>IF(V53="нд","нд",V53+AE53+AN53+AW53)</f>
        <v>0</v>
      </c>
      <c r="N53" s="120">
        <f>IF($O53="нд","нд",0)</f>
        <v>0</v>
      </c>
      <c r="O53" s="120">
        <f>'[4]Формат ИПР'!CI39</f>
        <v>0</v>
      </c>
      <c r="P53" s="120">
        <f>'[4]Формат ИПР'!CF39</f>
        <v>0</v>
      </c>
      <c r="Q53" s="120">
        <f>'[4]Формат ИПР'!CG39</f>
        <v>0</v>
      </c>
      <c r="R53" s="120">
        <f>'[4]Формат ИПР'!CE39</f>
        <v>0</v>
      </c>
      <c r="S53" s="120">
        <f>IF($O53="нд","нд",0)</f>
        <v>0</v>
      </c>
      <c r="T53" s="120">
        <f>IF($O53="нд","нд",0)</f>
        <v>0</v>
      </c>
      <c r="U53" s="120">
        <f>'[4]Формат ИПР'!CH39</f>
        <v>0</v>
      </c>
      <c r="V53" s="120">
        <f>IF($O53="нд","нд",0)</f>
        <v>0</v>
      </c>
      <c r="W53" s="120">
        <f>IF($O53="нд","нд",0)</f>
        <v>0</v>
      </c>
      <c r="X53" s="120">
        <f>'[4]Формат ИПР'!CS39</f>
        <v>0</v>
      </c>
      <c r="Y53" s="120">
        <f>'[4]Формат ИПР'!CP39</f>
        <v>0</v>
      </c>
      <c r="Z53" s="120">
        <f>'[4]Формат ИПР'!CQ39</f>
        <v>0</v>
      </c>
      <c r="AA53" s="120">
        <f>'[4]Формат ИПР'!CO39</f>
        <v>0</v>
      </c>
      <c r="AB53" s="120">
        <f>IF($O53="нд","нд",0)</f>
        <v>0</v>
      </c>
      <c r="AC53" s="120">
        <f>IF($O53="нд","нд",0)</f>
        <v>0</v>
      </c>
      <c r="AD53" s="120">
        <f>'[4]Формат ИПР'!CR39</f>
        <v>0</v>
      </c>
      <c r="AE53" s="120">
        <f>IF($O53="нд","нд",0)</f>
        <v>0</v>
      </c>
      <c r="AF53" s="120">
        <f>IF($O53="нд","нд",0)</f>
        <v>0</v>
      </c>
      <c r="AG53" s="120">
        <f>'[4]Формат ИПР'!DC39</f>
        <v>0</v>
      </c>
      <c r="AH53" s="120">
        <f>'[4]Формат ИПР'!CZ39</f>
        <v>0</v>
      </c>
      <c r="AI53" s="120">
        <f>'[4]Формат ИПР'!DA39</f>
        <v>0</v>
      </c>
      <c r="AJ53" s="120">
        <f>'[4]Формат ИПР'!CY39</f>
        <v>0</v>
      </c>
      <c r="AK53" s="120">
        <f>IF($O53="нд","нд",0)</f>
        <v>0</v>
      </c>
      <c r="AL53" s="120">
        <f>IF($O53="нд","нд",0)</f>
        <v>0</v>
      </c>
      <c r="AM53" s="120">
        <f>'[4]Формат ИПР'!DB39</f>
        <v>0</v>
      </c>
      <c r="AN53" s="120">
        <f>IF($O53="нд","нд",0)</f>
        <v>0</v>
      </c>
      <c r="AO53" s="120">
        <f>IF($O53="нд","нд",0)</f>
        <v>0</v>
      </c>
      <c r="AP53" s="120">
        <f>'[4]Формат ИПР'!DM39</f>
        <v>15.166666666666668</v>
      </c>
      <c r="AQ53" s="120">
        <f>'[4]Формат ИПР'!DJ39</f>
        <v>0</v>
      </c>
      <c r="AR53" s="120">
        <f>'[4]Формат ИПР'!DK39</f>
        <v>0</v>
      </c>
      <c r="AS53" s="120">
        <f>'[4]Формат ИПР'!DI39</f>
        <v>4.5833333333333339</v>
      </c>
      <c r="AT53" s="120">
        <f>IF($O53="нд","нд",0)</f>
        <v>0</v>
      </c>
      <c r="AU53" s="120">
        <f>IF($O53="нд","нд",0)</f>
        <v>0</v>
      </c>
      <c r="AV53" s="120">
        <f>'[4]Формат ИПР'!DL39</f>
        <v>63</v>
      </c>
      <c r="AW53" s="120">
        <f>IF($O53="нд","нд",0)</f>
        <v>0</v>
      </c>
      <c r="AX53" s="120">
        <f t="shared" si="33"/>
        <v>0</v>
      </c>
      <c r="AY53" s="120">
        <f t="shared" si="33"/>
        <v>2.72957787</v>
      </c>
      <c r="AZ53" s="120">
        <f t="shared" si="33"/>
        <v>0</v>
      </c>
      <c r="BA53" s="120">
        <f t="shared" si="33"/>
        <v>0</v>
      </c>
      <c r="BB53" s="120">
        <f t="shared" si="33"/>
        <v>0</v>
      </c>
      <c r="BC53" s="120">
        <f t="shared" si="33"/>
        <v>0</v>
      </c>
      <c r="BD53" s="120">
        <f t="shared" si="33"/>
        <v>0</v>
      </c>
      <c r="BE53" s="120">
        <f t="shared" si="33"/>
        <v>64</v>
      </c>
      <c r="BF53" s="120">
        <f t="shared" si="33"/>
        <v>0</v>
      </c>
      <c r="BG53" s="120">
        <v>0</v>
      </c>
      <c r="BH53" s="120">
        <f>'[4]Формат ИПР'!CN39</f>
        <v>0</v>
      </c>
      <c r="BI53" s="120">
        <f>'[4]Формат ИПР'!CK39</f>
        <v>0</v>
      </c>
      <c r="BJ53" s="120">
        <f>'[4]Формат ИПР'!CL39</f>
        <v>0</v>
      </c>
      <c r="BK53" s="120">
        <f>'[4]Формат ИПР'!CJ39</f>
        <v>0</v>
      </c>
      <c r="BL53" s="120">
        <v>0</v>
      </c>
      <c r="BM53" s="120">
        <v>0</v>
      </c>
      <c r="BN53" s="120">
        <f>'[4]Формат ИПР'!CM39</f>
        <v>0</v>
      </c>
      <c r="BO53" s="120">
        <v>0</v>
      </c>
      <c r="BP53" s="120">
        <v>0</v>
      </c>
      <c r="BQ53" s="120">
        <f>'[4]Формат ИПР'!CX39</f>
        <v>0</v>
      </c>
      <c r="BR53" s="120">
        <f>'[4]Формат ИПР'!CU39</f>
        <v>0</v>
      </c>
      <c r="BS53" s="120">
        <f>'[4]Формат ИПР'!CV39</f>
        <v>0</v>
      </c>
      <c r="BT53" s="120">
        <f>'[4]Формат ИПР'!CT39</f>
        <v>0</v>
      </c>
      <c r="BU53" s="120">
        <v>0</v>
      </c>
      <c r="BV53" s="120">
        <v>0</v>
      </c>
      <c r="BW53" s="120">
        <f>'[4]Формат ИПР'!CW39</f>
        <v>0</v>
      </c>
      <c r="BX53" s="120">
        <v>0</v>
      </c>
      <c r="BY53" s="120">
        <v>0</v>
      </c>
      <c r="BZ53" s="120">
        <f>'[4]Формат ИПР'!DH39</f>
        <v>0</v>
      </c>
      <c r="CA53" s="120">
        <f>'[4]Формат ИПР'!DE39</f>
        <v>0</v>
      </c>
      <c r="CB53" s="120">
        <f>'[4]Формат ИПР'!DF39</f>
        <v>0</v>
      </c>
      <c r="CC53" s="120">
        <f>'[4]Формат ИПР'!DD39</f>
        <v>0</v>
      </c>
      <c r="CD53" s="120">
        <v>0</v>
      </c>
      <c r="CE53" s="120">
        <v>0</v>
      </c>
      <c r="CF53" s="120">
        <f>'[4]Формат ИПР'!DG39</f>
        <v>0</v>
      </c>
      <c r="CG53" s="120">
        <v>0</v>
      </c>
      <c r="CH53" s="120">
        <v>0</v>
      </c>
      <c r="CI53" s="120">
        <f>'[4]Формат ИПР'!DR39</f>
        <v>2.72957787</v>
      </c>
      <c r="CJ53" s="120">
        <f>'[4]Формат ИПР'!DO39</f>
        <v>0</v>
      </c>
      <c r="CK53" s="120">
        <f>'[4]Формат ИПР'!DP39</f>
        <v>0</v>
      </c>
      <c r="CL53" s="120">
        <f>'[4]Формат ИПР'!DN39</f>
        <v>0</v>
      </c>
      <c r="CM53" s="120">
        <v>0</v>
      </c>
      <c r="CN53" s="120">
        <v>0</v>
      </c>
      <c r="CO53" s="120">
        <f>'[4]Формат ИПР'!DQ39</f>
        <v>64</v>
      </c>
      <c r="CP53" s="120">
        <v>0</v>
      </c>
      <c r="CQ53" s="121">
        <f t="shared" ref="CQ53:CQ116" si="35">IF($E53="нд","нд",$AX53-$E53)</f>
        <v>0</v>
      </c>
      <c r="CR53" s="121" t="str">
        <f t="shared" si="6"/>
        <v>-</v>
      </c>
      <c r="CS53" s="115">
        <f t="shared" si="2"/>
        <v>-12.437088796666668</v>
      </c>
      <c r="CT53" s="54">
        <f t="shared" si="3"/>
        <v>-0.82002783274725277</v>
      </c>
      <c r="CU53" s="60" t="str">
        <f>'[4]Формат ИПР'!DU39</f>
        <v>Неисполнение договорных обязательств со стороны заявителя.</v>
      </c>
    </row>
    <row r="54" spans="1:99" ht="27.75" customHeight="1" x14ac:dyDescent="0.25">
      <c r="A54" s="61" t="s">
        <v>172</v>
      </c>
      <c r="B54" s="62" t="s">
        <v>173</v>
      </c>
      <c r="C54" s="58" t="s">
        <v>123</v>
      </c>
      <c r="D54" s="118">
        <f t="shared" ref="D54:AI54" si="36">SUM(D55:D63)</f>
        <v>1277.778784340702</v>
      </c>
      <c r="E54" s="118">
        <f t="shared" si="36"/>
        <v>0</v>
      </c>
      <c r="F54" s="118">
        <f t="shared" si="36"/>
        <v>2.021417</v>
      </c>
      <c r="G54" s="118">
        <f t="shared" si="36"/>
        <v>0</v>
      </c>
      <c r="H54" s="118">
        <f t="shared" si="36"/>
        <v>0</v>
      </c>
      <c r="I54" s="118">
        <f t="shared" si="36"/>
        <v>0.53</v>
      </c>
      <c r="J54" s="118">
        <f t="shared" si="36"/>
        <v>0</v>
      </c>
      <c r="K54" s="118">
        <f t="shared" si="36"/>
        <v>0</v>
      </c>
      <c r="L54" s="118">
        <f t="shared" si="36"/>
        <v>0</v>
      </c>
      <c r="M54" s="118">
        <f t="shared" si="36"/>
        <v>0</v>
      </c>
      <c r="N54" s="118">
        <f t="shared" si="36"/>
        <v>0</v>
      </c>
      <c r="O54" s="118">
        <f t="shared" si="36"/>
        <v>0</v>
      </c>
      <c r="P54" s="118">
        <f t="shared" si="36"/>
        <v>0</v>
      </c>
      <c r="Q54" s="118">
        <f t="shared" si="36"/>
        <v>0</v>
      </c>
      <c r="R54" s="118">
        <f t="shared" si="36"/>
        <v>0</v>
      </c>
      <c r="S54" s="118">
        <f t="shared" si="36"/>
        <v>0</v>
      </c>
      <c r="T54" s="118">
        <f t="shared" si="36"/>
        <v>0</v>
      </c>
      <c r="U54" s="118">
        <f t="shared" si="36"/>
        <v>0</v>
      </c>
      <c r="V54" s="118">
        <f t="shared" si="36"/>
        <v>0</v>
      </c>
      <c r="W54" s="118">
        <f t="shared" si="36"/>
        <v>0</v>
      </c>
      <c r="X54" s="118">
        <f t="shared" si="36"/>
        <v>0</v>
      </c>
      <c r="Y54" s="118">
        <f t="shared" si="36"/>
        <v>0</v>
      </c>
      <c r="Z54" s="118">
        <f t="shared" si="36"/>
        <v>0</v>
      </c>
      <c r="AA54" s="118">
        <f t="shared" si="36"/>
        <v>0</v>
      </c>
      <c r="AB54" s="118">
        <f t="shared" si="36"/>
        <v>0</v>
      </c>
      <c r="AC54" s="118">
        <f t="shared" si="36"/>
        <v>0</v>
      </c>
      <c r="AD54" s="118">
        <f t="shared" si="36"/>
        <v>0</v>
      </c>
      <c r="AE54" s="118">
        <f t="shared" si="36"/>
        <v>0</v>
      </c>
      <c r="AF54" s="118">
        <f t="shared" si="36"/>
        <v>0</v>
      </c>
      <c r="AG54" s="118">
        <f t="shared" si="36"/>
        <v>0</v>
      </c>
      <c r="AH54" s="118">
        <f t="shared" si="36"/>
        <v>0</v>
      </c>
      <c r="AI54" s="118">
        <f t="shared" si="36"/>
        <v>0</v>
      </c>
      <c r="AJ54" s="118">
        <f t="shared" ref="AJ54:CP54" si="37">SUM(AJ55:AJ63)</f>
        <v>0</v>
      </c>
      <c r="AK54" s="118">
        <f t="shared" si="37"/>
        <v>0</v>
      </c>
      <c r="AL54" s="118">
        <f t="shared" si="37"/>
        <v>0</v>
      </c>
      <c r="AM54" s="118">
        <f t="shared" si="37"/>
        <v>0</v>
      </c>
      <c r="AN54" s="118">
        <f t="shared" si="37"/>
        <v>0</v>
      </c>
      <c r="AO54" s="118">
        <f t="shared" si="37"/>
        <v>0</v>
      </c>
      <c r="AP54" s="118">
        <f t="shared" si="37"/>
        <v>2.021417</v>
      </c>
      <c r="AQ54" s="118">
        <f t="shared" si="37"/>
        <v>0</v>
      </c>
      <c r="AR54" s="118">
        <f t="shared" si="37"/>
        <v>0</v>
      </c>
      <c r="AS54" s="118">
        <f t="shared" si="37"/>
        <v>0.53</v>
      </c>
      <c r="AT54" s="118">
        <f t="shared" si="37"/>
        <v>0</v>
      </c>
      <c r="AU54" s="118">
        <f t="shared" si="37"/>
        <v>0</v>
      </c>
      <c r="AV54" s="118">
        <f t="shared" si="37"/>
        <v>0</v>
      </c>
      <c r="AW54" s="118">
        <f t="shared" si="37"/>
        <v>0</v>
      </c>
      <c r="AX54" s="118">
        <f t="shared" si="37"/>
        <v>0</v>
      </c>
      <c r="AY54" s="118">
        <f t="shared" si="37"/>
        <v>49.685378990000004</v>
      </c>
      <c r="AZ54" s="118">
        <f t="shared" si="37"/>
        <v>0</v>
      </c>
      <c r="BA54" s="118">
        <f t="shared" si="37"/>
        <v>0</v>
      </c>
      <c r="BB54" s="118">
        <f t="shared" si="37"/>
        <v>21.36</v>
      </c>
      <c r="BC54" s="118">
        <f t="shared" si="37"/>
        <v>0</v>
      </c>
      <c r="BD54" s="118">
        <f t="shared" si="37"/>
        <v>0</v>
      </c>
      <c r="BE54" s="118">
        <f t="shared" si="37"/>
        <v>0</v>
      </c>
      <c r="BF54" s="118">
        <f t="shared" si="37"/>
        <v>0</v>
      </c>
      <c r="BG54" s="118">
        <f t="shared" si="37"/>
        <v>0</v>
      </c>
      <c r="BH54" s="118">
        <f t="shared" si="37"/>
        <v>0</v>
      </c>
      <c r="BI54" s="118">
        <f t="shared" si="37"/>
        <v>0</v>
      </c>
      <c r="BJ54" s="118">
        <f t="shared" si="37"/>
        <v>0</v>
      </c>
      <c r="BK54" s="118">
        <f t="shared" si="37"/>
        <v>0</v>
      </c>
      <c r="BL54" s="118">
        <f t="shared" si="37"/>
        <v>0</v>
      </c>
      <c r="BM54" s="118">
        <f t="shared" si="37"/>
        <v>0</v>
      </c>
      <c r="BN54" s="118">
        <f t="shared" si="37"/>
        <v>0</v>
      </c>
      <c r="BO54" s="118">
        <f t="shared" si="37"/>
        <v>0</v>
      </c>
      <c r="BP54" s="118">
        <f t="shared" si="37"/>
        <v>0</v>
      </c>
      <c r="BQ54" s="118">
        <f t="shared" si="37"/>
        <v>0</v>
      </c>
      <c r="BR54" s="118">
        <f t="shared" si="37"/>
        <v>0</v>
      </c>
      <c r="BS54" s="118">
        <f t="shared" si="37"/>
        <v>0</v>
      </c>
      <c r="BT54" s="118">
        <f t="shared" si="37"/>
        <v>0</v>
      </c>
      <c r="BU54" s="118">
        <f t="shared" si="37"/>
        <v>0</v>
      </c>
      <c r="BV54" s="118">
        <f t="shared" si="37"/>
        <v>0</v>
      </c>
      <c r="BW54" s="118">
        <f t="shared" si="37"/>
        <v>0</v>
      </c>
      <c r="BX54" s="118">
        <f t="shared" si="37"/>
        <v>0</v>
      </c>
      <c r="BY54" s="118">
        <f t="shared" si="37"/>
        <v>0</v>
      </c>
      <c r="BZ54" s="118">
        <f t="shared" si="37"/>
        <v>0</v>
      </c>
      <c r="CA54" s="118">
        <f t="shared" si="37"/>
        <v>0</v>
      </c>
      <c r="CB54" s="118">
        <f t="shared" si="37"/>
        <v>0</v>
      </c>
      <c r="CC54" s="118">
        <f t="shared" si="37"/>
        <v>0</v>
      </c>
      <c r="CD54" s="118">
        <f t="shared" si="37"/>
        <v>0</v>
      </c>
      <c r="CE54" s="118">
        <f t="shared" si="37"/>
        <v>0</v>
      </c>
      <c r="CF54" s="118">
        <f t="shared" si="37"/>
        <v>0</v>
      </c>
      <c r="CG54" s="118">
        <f t="shared" si="37"/>
        <v>0</v>
      </c>
      <c r="CH54" s="118">
        <f t="shared" si="37"/>
        <v>0</v>
      </c>
      <c r="CI54" s="118">
        <f t="shared" si="37"/>
        <v>49.685378990000004</v>
      </c>
      <c r="CJ54" s="118">
        <f t="shared" si="37"/>
        <v>0</v>
      </c>
      <c r="CK54" s="118">
        <f t="shared" si="37"/>
        <v>0</v>
      </c>
      <c r="CL54" s="118">
        <f t="shared" si="37"/>
        <v>21.36</v>
      </c>
      <c r="CM54" s="118">
        <f t="shared" si="37"/>
        <v>0</v>
      </c>
      <c r="CN54" s="118">
        <f t="shared" si="37"/>
        <v>0</v>
      </c>
      <c r="CO54" s="118">
        <f t="shared" si="37"/>
        <v>0</v>
      </c>
      <c r="CP54" s="118">
        <f t="shared" si="37"/>
        <v>0</v>
      </c>
      <c r="CQ54" s="121">
        <f t="shared" si="35"/>
        <v>0</v>
      </c>
      <c r="CR54" s="121" t="str">
        <f t="shared" si="6"/>
        <v>-</v>
      </c>
      <c r="CS54" s="115">
        <f t="shared" si="2"/>
        <v>47.663961990000004</v>
      </c>
      <c r="CT54" s="54">
        <f t="shared" si="3"/>
        <v>23.57948013200641</v>
      </c>
      <c r="CU54" s="55" t="s">
        <v>124</v>
      </c>
    </row>
    <row r="55" spans="1:99" ht="107.25" customHeight="1" x14ac:dyDescent="0.25">
      <c r="A55" s="57" t="str">
        <f>'[4]Формат ИПР'!A43</f>
        <v>1.1.1.1.3</v>
      </c>
      <c r="B55" s="57" t="str">
        <f>'[4]Формат ИПР'!B43</f>
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55" s="50" t="str">
        <f>'[4]Формат ИПР'!C43</f>
        <v>I_Che146</v>
      </c>
      <c r="D55" s="119">
        <f>'[4]Формат ИПР'!LP43</f>
        <v>995.03847684070206</v>
      </c>
      <c r="E55" s="120">
        <f t="shared" ref="E55:G63" si="38">IF(N55="нд","нд",N55+W55+AF55+AO55)</f>
        <v>0</v>
      </c>
      <c r="F55" s="120">
        <f t="shared" si="38"/>
        <v>0</v>
      </c>
      <c r="G55" s="120">
        <f t="shared" si="38"/>
        <v>0</v>
      </c>
      <c r="H55" s="120">
        <f t="shared" ref="H55:H63" si="39">IF(O55="нд","нд",Q55+Z55+AI55+AR55)</f>
        <v>0</v>
      </c>
      <c r="I55" s="120">
        <f t="shared" ref="I55:J63" si="40">IF(R55="нд","нд",R55+AA55+AJ55+AS55)</f>
        <v>0</v>
      </c>
      <c r="J55" s="120">
        <f t="shared" si="40"/>
        <v>0</v>
      </c>
      <c r="K55" s="120">
        <f t="shared" ref="K55:L63" si="41">IF(O55="нд","нд",T55+AC55+AL55+AU55)</f>
        <v>0</v>
      </c>
      <c r="L55" s="120">
        <f t="shared" si="41"/>
        <v>0</v>
      </c>
      <c r="M55" s="120">
        <f t="shared" ref="M55:M63" si="42">IF(V55="нд","нд",V55+AE55+AN55+AW55)</f>
        <v>0</v>
      </c>
      <c r="N55" s="120">
        <f t="shared" ref="N55:N63" si="43">IF($O55="нд","нд",0)</f>
        <v>0</v>
      </c>
      <c r="O55" s="120">
        <f>'[4]Формат ИПР'!CI43</f>
        <v>0</v>
      </c>
      <c r="P55" s="120">
        <f>'[4]Формат ИПР'!CF43</f>
        <v>0</v>
      </c>
      <c r="Q55" s="120">
        <f>'[4]Формат ИПР'!CG43</f>
        <v>0</v>
      </c>
      <c r="R55" s="120">
        <f>'[4]Формат ИПР'!CE43</f>
        <v>0</v>
      </c>
      <c r="S55" s="120">
        <f t="shared" ref="S55:T63" si="44">IF($O55="нд","нд",0)</f>
        <v>0</v>
      </c>
      <c r="T55" s="120">
        <f t="shared" si="44"/>
        <v>0</v>
      </c>
      <c r="U55" s="120">
        <f>'[4]Формат ИПР'!CH43</f>
        <v>0</v>
      </c>
      <c r="V55" s="120">
        <f t="shared" ref="V55:W63" si="45">IF($O55="нд","нд",0)</f>
        <v>0</v>
      </c>
      <c r="W55" s="120">
        <f t="shared" si="45"/>
        <v>0</v>
      </c>
      <c r="X55" s="120">
        <f>'[4]Формат ИПР'!CS43</f>
        <v>0</v>
      </c>
      <c r="Y55" s="120">
        <f>'[4]Формат ИПР'!CP43</f>
        <v>0</v>
      </c>
      <c r="Z55" s="120">
        <f>'[4]Формат ИПР'!CQ43</f>
        <v>0</v>
      </c>
      <c r="AA55" s="120">
        <f>'[4]Формат ИПР'!CO43</f>
        <v>0</v>
      </c>
      <c r="AB55" s="120">
        <f t="shared" ref="AB55:AC63" si="46">IF($O55="нд","нд",0)</f>
        <v>0</v>
      </c>
      <c r="AC55" s="120">
        <f t="shared" si="46"/>
        <v>0</v>
      </c>
      <c r="AD55" s="120">
        <f>'[4]Формат ИПР'!CR43</f>
        <v>0</v>
      </c>
      <c r="AE55" s="120">
        <f t="shared" ref="AE55:AF63" si="47">IF($O55="нд","нд",0)</f>
        <v>0</v>
      </c>
      <c r="AF55" s="120">
        <f t="shared" si="47"/>
        <v>0</v>
      </c>
      <c r="AG55" s="120">
        <f>'[4]Формат ИПР'!DC43</f>
        <v>0</v>
      </c>
      <c r="AH55" s="120">
        <f>'[4]Формат ИПР'!CZ43</f>
        <v>0</v>
      </c>
      <c r="AI55" s="120">
        <f>'[4]Формат ИПР'!DA43</f>
        <v>0</v>
      </c>
      <c r="AJ55" s="120">
        <f>'[4]Формат ИПР'!CY43</f>
        <v>0</v>
      </c>
      <c r="AK55" s="120">
        <f t="shared" ref="AK55:AL63" si="48">IF($O55="нд","нд",0)</f>
        <v>0</v>
      </c>
      <c r="AL55" s="120">
        <f t="shared" si="48"/>
        <v>0</v>
      </c>
      <c r="AM55" s="120">
        <f>'[4]Формат ИПР'!DB43</f>
        <v>0</v>
      </c>
      <c r="AN55" s="120">
        <f t="shared" ref="AN55:AO63" si="49">IF($O55="нд","нд",0)</f>
        <v>0</v>
      </c>
      <c r="AO55" s="120">
        <f t="shared" si="49"/>
        <v>0</v>
      </c>
      <c r="AP55" s="120">
        <f>'[4]Формат ИПР'!DM43</f>
        <v>0</v>
      </c>
      <c r="AQ55" s="120">
        <f>'[4]Формат ИПР'!DJ43</f>
        <v>0</v>
      </c>
      <c r="AR55" s="120">
        <f>'[4]Формат ИПР'!DK43</f>
        <v>0</v>
      </c>
      <c r="AS55" s="120">
        <f>'[4]Формат ИПР'!DI43</f>
        <v>0</v>
      </c>
      <c r="AT55" s="120">
        <f t="shared" ref="AT55:AU63" si="50">IF($O55="нд","нд",0)</f>
        <v>0</v>
      </c>
      <c r="AU55" s="120">
        <f t="shared" si="50"/>
        <v>0</v>
      </c>
      <c r="AV55" s="120">
        <f>'[4]Формат ИПР'!DL43</f>
        <v>0</v>
      </c>
      <c r="AW55" s="120">
        <f t="shared" ref="AW55:AW63" si="51">IF($O55="нд","нд",0)</f>
        <v>0</v>
      </c>
      <c r="AX55" s="120">
        <f t="shared" ref="AX55:BF63" si="52">BG55+BP55+BY55+CH55</f>
        <v>0</v>
      </c>
      <c r="AY55" s="120">
        <f t="shared" si="52"/>
        <v>0</v>
      </c>
      <c r="AZ55" s="120">
        <f t="shared" si="52"/>
        <v>0</v>
      </c>
      <c r="BA55" s="120">
        <f t="shared" si="52"/>
        <v>0</v>
      </c>
      <c r="BB55" s="120">
        <f t="shared" si="52"/>
        <v>0</v>
      </c>
      <c r="BC55" s="120">
        <f t="shared" si="52"/>
        <v>0</v>
      </c>
      <c r="BD55" s="120">
        <f t="shared" si="52"/>
        <v>0</v>
      </c>
      <c r="BE55" s="120">
        <f t="shared" si="52"/>
        <v>0</v>
      </c>
      <c r="BF55" s="120">
        <f t="shared" si="52"/>
        <v>0</v>
      </c>
      <c r="BG55" s="120">
        <v>0</v>
      </c>
      <c r="BH55" s="120">
        <f>'[4]Формат ИПР'!CN43</f>
        <v>0</v>
      </c>
      <c r="BI55" s="120">
        <f>'[4]Формат ИПР'!CK43</f>
        <v>0</v>
      </c>
      <c r="BJ55" s="120">
        <f>'[4]Формат ИПР'!CL43</f>
        <v>0</v>
      </c>
      <c r="BK55" s="120">
        <f>'[4]Формат ИПР'!CJ43</f>
        <v>0</v>
      </c>
      <c r="BL55" s="120">
        <v>0</v>
      </c>
      <c r="BM55" s="120">
        <v>0</v>
      </c>
      <c r="BN55" s="120">
        <f>'[4]Формат ИПР'!CM43</f>
        <v>0</v>
      </c>
      <c r="BO55" s="120">
        <v>0</v>
      </c>
      <c r="BP55" s="120">
        <v>0</v>
      </c>
      <c r="BQ55" s="120">
        <f>'[4]Формат ИПР'!CX43</f>
        <v>0</v>
      </c>
      <c r="BR55" s="120">
        <f>'[4]Формат ИПР'!CU43</f>
        <v>0</v>
      </c>
      <c r="BS55" s="120">
        <f>'[4]Формат ИПР'!CV43</f>
        <v>0</v>
      </c>
      <c r="BT55" s="120">
        <f>'[4]Формат ИПР'!CT43</f>
        <v>0</v>
      </c>
      <c r="BU55" s="120">
        <v>0</v>
      </c>
      <c r="BV55" s="120">
        <v>0</v>
      </c>
      <c r="BW55" s="120">
        <f>'[4]Формат ИПР'!CW43</f>
        <v>0</v>
      </c>
      <c r="BX55" s="120">
        <v>0</v>
      </c>
      <c r="BY55" s="120">
        <v>0</v>
      </c>
      <c r="BZ55" s="120">
        <f>'[4]Формат ИПР'!DH43</f>
        <v>0</v>
      </c>
      <c r="CA55" s="120">
        <f>'[4]Формат ИПР'!DE43</f>
        <v>0</v>
      </c>
      <c r="CB55" s="120">
        <f>'[4]Формат ИПР'!DF43</f>
        <v>0</v>
      </c>
      <c r="CC55" s="120">
        <f>'[4]Формат ИПР'!DD43</f>
        <v>0</v>
      </c>
      <c r="CD55" s="120">
        <v>0</v>
      </c>
      <c r="CE55" s="120">
        <v>0</v>
      </c>
      <c r="CF55" s="120">
        <f>'[4]Формат ИПР'!DG43</f>
        <v>0</v>
      </c>
      <c r="CG55" s="120">
        <v>0</v>
      </c>
      <c r="CH55" s="120">
        <v>0</v>
      </c>
      <c r="CI55" s="120">
        <f>'[4]Формат ИПР'!DR43</f>
        <v>0</v>
      </c>
      <c r="CJ55" s="120">
        <f>'[4]Формат ИПР'!DO43</f>
        <v>0</v>
      </c>
      <c r="CK55" s="120">
        <f>'[4]Формат ИПР'!DP43</f>
        <v>0</v>
      </c>
      <c r="CL55" s="120">
        <f>'[4]Формат ИПР'!DN43</f>
        <v>0</v>
      </c>
      <c r="CM55" s="120">
        <v>0</v>
      </c>
      <c r="CN55" s="120">
        <v>0</v>
      </c>
      <c r="CO55" s="120">
        <f>'[4]Формат ИПР'!DQ43</f>
        <v>0</v>
      </c>
      <c r="CP55" s="120">
        <v>0</v>
      </c>
      <c r="CQ55" s="121">
        <f t="shared" si="35"/>
        <v>0</v>
      </c>
      <c r="CR55" s="121" t="str">
        <f t="shared" si="6"/>
        <v>-</v>
      </c>
      <c r="CS55" s="115">
        <f t="shared" si="2"/>
        <v>0</v>
      </c>
      <c r="CT55" s="54" t="str">
        <f t="shared" si="3"/>
        <v>-</v>
      </c>
      <c r="CU55" s="60" t="str">
        <f>'[4]Формат ИПР'!DU43</f>
        <v>нд</v>
      </c>
    </row>
    <row r="56" spans="1:99" ht="88.5" customHeight="1" x14ac:dyDescent="0.25">
      <c r="A56" s="57" t="str">
        <f>'[4]Формат ИПР'!A44</f>
        <v>1.1.1.1.3</v>
      </c>
      <c r="B56" s="57" t="str">
        <f>'[4]Формат ИПР'!B44</f>
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</c>
      <c r="C56" s="50" t="str">
        <f>'[4]Формат ИПР'!C44</f>
        <v>K_Che258</v>
      </c>
      <c r="D56" s="119">
        <f>'[4]Формат ИПР'!LP44</f>
        <v>0</v>
      </c>
      <c r="E56" s="120">
        <f t="shared" si="38"/>
        <v>0</v>
      </c>
      <c r="F56" s="120">
        <f t="shared" si="38"/>
        <v>2.021417</v>
      </c>
      <c r="G56" s="120">
        <f t="shared" si="38"/>
        <v>0</v>
      </c>
      <c r="H56" s="120">
        <f t="shared" si="39"/>
        <v>0</v>
      </c>
      <c r="I56" s="120">
        <f t="shared" si="40"/>
        <v>0.53</v>
      </c>
      <c r="J56" s="120">
        <f t="shared" si="40"/>
        <v>0</v>
      </c>
      <c r="K56" s="120">
        <f t="shared" si="41"/>
        <v>0</v>
      </c>
      <c r="L56" s="120">
        <f t="shared" si="41"/>
        <v>0</v>
      </c>
      <c r="M56" s="120">
        <f t="shared" si="42"/>
        <v>0</v>
      </c>
      <c r="N56" s="120">
        <f t="shared" si="43"/>
        <v>0</v>
      </c>
      <c r="O56" s="120">
        <f>'[4]Формат ИПР'!CI44</f>
        <v>0</v>
      </c>
      <c r="P56" s="120">
        <f>'[4]Формат ИПР'!CF44</f>
        <v>0</v>
      </c>
      <c r="Q56" s="120">
        <f>'[4]Формат ИПР'!CG44</f>
        <v>0</v>
      </c>
      <c r="R56" s="120">
        <f>'[4]Формат ИПР'!CE44</f>
        <v>0</v>
      </c>
      <c r="S56" s="120">
        <f t="shared" si="44"/>
        <v>0</v>
      </c>
      <c r="T56" s="120">
        <f t="shared" si="44"/>
        <v>0</v>
      </c>
      <c r="U56" s="120">
        <f>'[4]Формат ИПР'!CH44</f>
        <v>0</v>
      </c>
      <c r="V56" s="120">
        <f t="shared" si="45"/>
        <v>0</v>
      </c>
      <c r="W56" s="120">
        <f t="shared" si="45"/>
        <v>0</v>
      </c>
      <c r="X56" s="120">
        <f>'[4]Формат ИПР'!CS44</f>
        <v>0</v>
      </c>
      <c r="Y56" s="120">
        <f>'[4]Формат ИПР'!CP44</f>
        <v>0</v>
      </c>
      <c r="Z56" s="120">
        <f>'[4]Формат ИПР'!CQ44</f>
        <v>0</v>
      </c>
      <c r="AA56" s="120">
        <f>'[4]Формат ИПР'!CO44</f>
        <v>0</v>
      </c>
      <c r="AB56" s="120">
        <f t="shared" si="46"/>
        <v>0</v>
      </c>
      <c r="AC56" s="120">
        <f t="shared" si="46"/>
        <v>0</v>
      </c>
      <c r="AD56" s="120">
        <f>'[4]Формат ИПР'!CR44</f>
        <v>0</v>
      </c>
      <c r="AE56" s="120">
        <f t="shared" si="47"/>
        <v>0</v>
      </c>
      <c r="AF56" s="120">
        <f t="shared" si="47"/>
        <v>0</v>
      </c>
      <c r="AG56" s="120">
        <f>'[4]Формат ИПР'!DC44</f>
        <v>0</v>
      </c>
      <c r="AH56" s="120">
        <f>'[4]Формат ИПР'!CZ44</f>
        <v>0</v>
      </c>
      <c r="AI56" s="120">
        <f>'[4]Формат ИПР'!DA44</f>
        <v>0</v>
      </c>
      <c r="AJ56" s="120">
        <f>'[4]Формат ИПР'!CY44</f>
        <v>0</v>
      </c>
      <c r="AK56" s="120">
        <f t="shared" si="48"/>
        <v>0</v>
      </c>
      <c r="AL56" s="120">
        <f t="shared" si="48"/>
        <v>0</v>
      </c>
      <c r="AM56" s="120">
        <f>'[4]Формат ИПР'!DB44</f>
        <v>0</v>
      </c>
      <c r="AN56" s="120">
        <f t="shared" si="49"/>
        <v>0</v>
      </c>
      <c r="AO56" s="120">
        <f t="shared" si="49"/>
        <v>0</v>
      </c>
      <c r="AP56" s="120">
        <f>'[4]Формат ИПР'!DM44</f>
        <v>2.021417</v>
      </c>
      <c r="AQ56" s="120">
        <f>'[4]Формат ИПР'!DJ44</f>
        <v>0</v>
      </c>
      <c r="AR56" s="120">
        <f>'[4]Формат ИПР'!DK44</f>
        <v>0</v>
      </c>
      <c r="AS56" s="120">
        <f>'[4]Формат ИПР'!DI44</f>
        <v>0.53</v>
      </c>
      <c r="AT56" s="120">
        <f t="shared" si="50"/>
        <v>0</v>
      </c>
      <c r="AU56" s="120">
        <f t="shared" si="50"/>
        <v>0</v>
      </c>
      <c r="AV56" s="120">
        <f>'[4]Формат ИПР'!DL44</f>
        <v>0</v>
      </c>
      <c r="AW56" s="120">
        <f t="shared" si="51"/>
        <v>0</v>
      </c>
      <c r="AX56" s="120">
        <f t="shared" si="52"/>
        <v>0</v>
      </c>
      <c r="AY56" s="120">
        <f t="shared" si="52"/>
        <v>0</v>
      </c>
      <c r="AZ56" s="120">
        <f t="shared" si="52"/>
        <v>0</v>
      </c>
      <c r="BA56" s="120">
        <f t="shared" si="52"/>
        <v>0</v>
      </c>
      <c r="BB56" s="120">
        <f t="shared" si="52"/>
        <v>0</v>
      </c>
      <c r="BC56" s="120">
        <f t="shared" si="52"/>
        <v>0</v>
      </c>
      <c r="BD56" s="120">
        <f t="shared" si="52"/>
        <v>0</v>
      </c>
      <c r="BE56" s="120">
        <f t="shared" si="52"/>
        <v>0</v>
      </c>
      <c r="BF56" s="120">
        <f t="shared" si="52"/>
        <v>0</v>
      </c>
      <c r="BG56" s="120">
        <v>0</v>
      </c>
      <c r="BH56" s="120">
        <f>'[4]Формат ИПР'!CN44</f>
        <v>0</v>
      </c>
      <c r="BI56" s="120">
        <f>'[4]Формат ИПР'!CK44</f>
        <v>0</v>
      </c>
      <c r="BJ56" s="120">
        <f>'[4]Формат ИПР'!CL44</f>
        <v>0</v>
      </c>
      <c r="BK56" s="120">
        <f>'[4]Формат ИПР'!CJ44</f>
        <v>0</v>
      </c>
      <c r="BL56" s="120">
        <v>0</v>
      </c>
      <c r="BM56" s="120">
        <v>0</v>
      </c>
      <c r="BN56" s="120">
        <f>'[4]Формат ИПР'!CM44</f>
        <v>0</v>
      </c>
      <c r="BO56" s="120">
        <v>0</v>
      </c>
      <c r="BP56" s="120">
        <v>0</v>
      </c>
      <c r="BQ56" s="120">
        <f>'[4]Формат ИПР'!CX44</f>
        <v>0</v>
      </c>
      <c r="BR56" s="120">
        <f>'[4]Формат ИПР'!CU44</f>
        <v>0</v>
      </c>
      <c r="BS56" s="120">
        <f>'[4]Формат ИПР'!CV44</f>
        <v>0</v>
      </c>
      <c r="BT56" s="120">
        <f>'[4]Формат ИПР'!CT44</f>
        <v>0</v>
      </c>
      <c r="BU56" s="120">
        <v>0</v>
      </c>
      <c r="BV56" s="120">
        <v>0</v>
      </c>
      <c r="BW56" s="120">
        <f>'[4]Формат ИПР'!CW44</f>
        <v>0</v>
      </c>
      <c r="BX56" s="120">
        <v>0</v>
      </c>
      <c r="BY56" s="120">
        <v>0</v>
      </c>
      <c r="BZ56" s="120">
        <f>'[4]Формат ИПР'!DH44</f>
        <v>0</v>
      </c>
      <c r="CA56" s="120">
        <f>'[4]Формат ИПР'!DE44</f>
        <v>0</v>
      </c>
      <c r="CB56" s="120">
        <f>'[4]Формат ИПР'!DF44</f>
        <v>0</v>
      </c>
      <c r="CC56" s="120">
        <f>'[4]Формат ИПР'!DD44</f>
        <v>0</v>
      </c>
      <c r="CD56" s="120">
        <v>0</v>
      </c>
      <c r="CE56" s="120">
        <v>0</v>
      </c>
      <c r="CF56" s="120">
        <f>'[4]Формат ИПР'!DG44</f>
        <v>0</v>
      </c>
      <c r="CG56" s="120">
        <v>0</v>
      </c>
      <c r="CH56" s="120">
        <v>0</v>
      </c>
      <c r="CI56" s="120">
        <f>'[4]Формат ИПР'!DR44</f>
        <v>0</v>
      </c>
      <c r="CJ56" s="120">
        <f>'[4]Формат ИПР'!DO44</f>
        <v>0</v>
      </c>
      <c r="CK56" s="120">
        <f>'[4]Формат ИПР'!DP44</f>
        <v>0</v>
      </c>
      <c r="CL56" s="120">
        <f>'[4]Формат ИПР'!DN44</f>
        <v>0</v>
      </c>
      <c r="CM56" s="120">
        <v>0</v>
      </c>
      <c r="CN56" s="120">
        <v>0</v>
      </c>
      <c r="CO56" s="120">
        <f>'[4]Формат ИПР'!DQ44</f>
        <v>0</v>
      </c>
      <c r="CP56" s="120">
        <v>0</v>
      </c>
      <c r="CQ56" s="121">
        <f t="shared" si="35"/>
        <v>0</v>
      </c>
      <c r="CR56" s="121" t="str">
        <f t="shared" si="6"/>
        <v>-</v>
      </c>
      <c r="CS56" s="115">
        <f t="shared" si="2"/>
        <v>-2.021417</v>
      </c>
      <c r="CT56" s="54">
        <f t="shared" si="3"/>
        <v>-1</v>
      </c>
      <c r="CU56" s="60" t="str">
        <f>'[4]Формат ИПР'!DU44</f>
        <v>По согласованию с Заявителем работы по строительству перенесены на 2024 год</v>
      </c>
    </row>
    <row r="57" spans="1:99" ht="107.25" customHeight="1" x14ac:dyDescent="0.25">
      <c r="A57" s="57" t="str">
        <f>'[4]Формат ИПР'!A45</f>
        <v>1.1.1.1.3</v>
      </c>
      <c r="B57" s="57" t="str">
        <f>'[4]Формат ИПР'!B45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C57" s="50" t="str">
        <f>'[4]Формат ИПР'!C45</f>
        <v>N_Che460</v>
      </c>
      <c r="D57" s="119">
        <f>'[4]Формат ИПР'!LP45</f>
        <v>0</v>
      </c>
      <c r="E57" s="120">
        <f t="shared" si="38"/>
        <v>0</v>
      </c>
      <c r="F57" s="120">
        <f t="shared" si="38"/>
        <v>0</v>
      </c>
      <c r="G57" s="120">
        <f t="shared" si="38"/>
        <v>0</v>
      </c>
      <c r="H57" s="120">
        <f t="shared" si="39"/>
        <v>0</v>
      </c>
      <c r="I57" s="120">
        <f t="shared" si="40"/>
        <v>0</v>
      </c>
      <c r="J57" s="120">
        <f t="shared" si="40"/>
        <v>0</v>
      </c>
      <c r="K57" s="120">
        <f t="shared" si="41"/>
        <v>0</v>
      </c>
      <c r="L57" s="120">
        <f t="shared" si="41"/>
        <v>0</v>
      </c>
      <c r="M57" s="120">
        <f t="shared" si="42"/>
        <v>0</v>
      </c>
      <c r="N57" s="120">
        <f t="shared" si="43"/>
        <v>0</v>
      </c>
      <c r="O57" s="120">
        <f>'[4]Формат ИПР'!CI45</f>
        <v>0</v>
      </c>
      <c r="P57" s="120">
        <f>'[4]Формат ИПР'!CF45</f>
        <v>0</v>
      </c>
      <c r="Q57" s="120">
        <f>'[4]Формат ИПР'!CG45</f>
        <v>0</v>
      </c>
      <c r="R57" s="120">
        <f>'[4]Формат ИПР'!CE45</f>
        <v>0</v>
      </c>
      <c r="S57" s="120">
        <f t="shared" si="44"/>
        <v>0</v>
      </c>
      <c r="T57" s="120">
        <f t="shared" si="44"/>
        <v>0</v>
      </c>
      <c r="U57" s="120">
        <f>'[4]Формат ИПР'!CH45</f>
        <v>0</v>
      </c>
      <c r="V57" s="120">
        <f t="shared" si="45"/>
        <v>0</v>
      </c>
      <c r="W57" s="120">
        <f t="shared" si="45"/>
        <v>0</v>
      </c>
      <c r="X57" s="120">
        <f>'[4]Формат ИПР'!CS45</f>
        <v>0</v>
      </c>
      <c r="Y57" s="120">
        <f>'[4]Формат ИПР'!CP45</f>
        <v>0</v>
      </c>
      <c r="Z57" s="120">
        <f>'[4]Формат ИПР'!CQ45</f>
        <v>0</v>
      </c>
      <c r="AA57" s="120">
        <f>'[4]Формат ИПР'!CO45</f>
        <v>0</v>
      </c>
      <c r="AB57" s="120">
        <f t="shared" si="46"/>
        <v>0</v>
      </c>
      <c r="AC57" s="120">
        <f t="shared" si="46"/>
        <v>0</v>
      </c>
      <c r="AD57" s="120">
        <f>'[4]Формат ИПР'!CR45</f>
        <v>0</v>
      </c>
      <c r="AE57" s="120">
        <f t="shared" si="47"/>
        <v>0</v>
      </c>
      <c r="AF57" s="120">
        <f t="shared" si="47"/>
        <v>0</v>
      </c>
      <c r="AG57" s="120">
        <f>'[4]Формат ИПР'!DC45</f>
        <v>0</v>
      </c>
      <c r="AH57" s="120">
        <f>'[4]Формат ИПР'!CZ45</f>
        <v>0</v>
      </c>
      <c r="AI57" s="120">
        <f>'[4]Формат ИПР'!DA45</f>
        <v>0</v>
      </c>
      <c r="AJ57" s="120">
        <f>'[4]Формат ИПР'!CY45</f>
        <v>0</v>
      </c>
      <c r="AK57" s="120">
        <f t="shared" si="48"/>
        <v>0</v>
      </c>
      <c r="AL57" s="120">
        <f t="shared" si="48"/>
        <v>0</v>
      </c>
      <c r="AM57" s="120">
        <f>'[4]Формат ИПР'!DB45</f>
        <v>0</v>
      </c>
      <c r="AN57" s="120">
        <f t="shared" si="49"/>
        <v>0</v>
      </c>
      <c r="AO57" s="120">
        <f t="shared" si="49"/>
        <v>0</v>
      </c>
      <c r="AP57" s="120">
        <f>'[4]Формат ИПР'!DM45</f>
        <v>0</v>
      </c>
      <c r="AQ57" s="120">
        <f>'[4]Формат ИПР'!DJ45</f>
        <v>0</v>
      </c>
      <c r="AR57" s="120">
        <f>'[4]Формат ИПР'!DK45</f>
        <v>0</v>
      </c>
      <c r="AS57" s="120">
        <f>'[4]Формат ИПР'!DI45</f>
        <v>0</v>
      </c>
      <c r="AT57" s="120">
        <f t="shared" si="50"/>
        <v>0</v>
      </c>
      <c r="AU57" s="120">
        <f t="shared" si="50"/>
        <v>0</v>
      </c>
      <c r="AV57" s="120">
        <f>'[4]Формат ИПР'!DL45</f>
        <v>0</v>
      </c>
      <c r="AW57" s="120">
        <f t="shared" si="51"/>
        <v>0</v>
      </c>
      <c r="AX57" s="120">
        <f t="shared" si="52"/>
        <v>0</v>
      </c>
      <c r="AY57" s="120">
        <f t="shared" si="52"/>
        <v>0</v>
      </c>
      <c r="AZ57" s="120">
        <f t="shared" si="52"/>
        <v>0</v>
      </c>
      <c r="BA57" s="120">
        <f t="shared" si="52"/>
        <v>0</v>
      </c>
      <c r="BB57" s="120">
        <f t="shared" si="52"/>
        <v>0</v>
      </c>
      <c r="BC57" s="120">
        <f t="shared" si="52"/>
        <v>0</v>
      </c>
      <c r="BD57" s="120">
        <f t="shared" si="52"/>
        <v>0</v>
      </c>
      <c r="BE57" s="120">
        <f t="shared" si="52"/>
        <v>0</v>
      </c>
      <c r="BF57" s="120">
        <f t="shared" si="52"/>
        <v>0</v>
      </c>
      <c r="BG57" s="120">
        <v>0</v>
      </c>
      <c r="BH57" s="120">
        <f>'[4]Формат ИПР'!CN45</f>
        <v>0</v>
      </c>
      <c r="BI57" s="120">
        <f>'[4]Формат ИПР'!CK45</f>
        <v>0</v>
      </c>
      <c r="BJ57" s="120">
        <f>'[4]Формат ИПР'!CL45</f>
        <v>0</v>
      </c>
      <c r="BK57" s="120">
        <f>'[4]Формат ИПР'!CJ45</f>
        <v>0</v>
      </c>
      <c r="BL57" s="120">
        <v>0</v>
      </c>
      <c r="BM57" s="120">
        <v>0</v>
      </c>
      <c r="BN57" s="120">
        <f>'[4]Формат ИПР'!CM45</f>
        <v>0</v>
      </c>
      <c r="BO57" s="120">
        <v>0</v>
      </c>
      <c r="BP57" s="120">
        <v>0</v>
      </c>
      <c r="BQ57" s="120">
        <f>'[4]Формат ИПР'!CX45</f>
        <v>0</v>
      </c>
      <c r="BR57" s="120">
        <f>'[4]Формат ИПР'!CU45</f>
        <v>0</v>
      </c>
      <c r="BS57" s="120">
        <f>'[4]Формат ИПР'!CV45</f>
        <v>0</v>
      </c>
      <c r="BT57" s="120">
        <f>'[4]Формат ИПР'!CT45</f>
        <v>0</v>
      </c>
      <c r="BU57" s="120">
        <v>0</v>
      </c>
      <c r="BV57" s="120">
        <v>0</v>
      </c>
      <c r="BW57" s="120">
        <f>'[4]Формат ИПР'!CW45</f>
        <v>0</v>
      </c>
      <c r="BX57" s="120">
        <v>0</v>
      </c>
      <c r="BY57" s="120">
        <v>0</v>
      </c>
      <c r="BZ57" s="120">
        <f>'[4]Формат ИПР'!DH45</f>
        <v>0</v>
      </c>
      <c r="CA57" s="120">
        <f>'[4]Формат ИПР'!DE45</f>
        <v>0</v>
      </c>
      <c r="CB57" s="120">
        <f>'[4]Формат ИПР'!DF45</f>
        <v>0</v>
      </c>
      <c r="CC57" s="120">
        <f>'[4]Формат ИПР'!DD45</f>
        <v>0</v>
      </c>
      <c r="CD57" s="120">
        <v>0</v>
      </c>
      <c r="CE57" s="120">
        <v>0</v>
      </c>
      <c r="CF57" s="120">
        <f>'[4]Формат ИПР'!DG45</f>
        <v>0</v>
      </c>
      <c r="CG57" s="120">
        <v>0</v>
      </c>
      <c r="CH57" s="120">
        <v>0</v>
      </c>
      <c r="CI57" s="120">
        <f>'[4]Формат ИПР'!DR45</f>
        <v>0</v>
      </c>
      <c r="CJ57" s="120">
        <f>'[4]Формат ИПР'!DO45</f>
        <v>0</v>
      </c>
      <c r="CK57" s="120">
        <f>'[4]Формат ИПР'!DP45</f>
        <v>0</v>
      </c>
      <c r="CL57" s="120">
        <f>'[4]Формат ИПР'!DN45</f>
        <v>0</v>
      </c>
      <c r="CM57" s="120">
        <v>0</v>
      </c>
      <c r="CN57" s="120">
        <v>0</v>
      </c>
      <c r="CO57" s="120">
        <f>'[4]Формат ИПР'!DQ45</f>
        <v>0</v>
      </c>
      <c r="CP57" s="120">
        <v>0</v>
      </c>
      <c r="CQ57" s="121">
        <f t="shared" si="35"/>
        <v>0</v>
      </c>
      <c r="CR57" s="121" t="str">
        <f t="shared" si="6"/>
        <v>-</v>
      </c>
      <c r="CS57" s="115">
        <f t="shared" si="2"/>
        <v>0</v>
      </c>
      <c r="CT57" s="54" t="str">
        <f t="shared" si="3"/>
        <v>-</v>
      </c>
      <c r="CU57" s="60" t="str">
        <f>'[4]Формат ИПР'!DU45</f>
        <v>нд</v>
      </c>
    </row>
    <row r="58" spans="1:99" ht="107.25" customHeight="1" x14ac:dyDescent="0.25">
      <c r="A58" s="57" t="str">
        <f>'[4]Формат ИПР'!A46</f>
        <v>1.1.1.1.3</v>
      </c>
      <c r="B58" s="57" t="str">
        <f>'[4]Формат ИПР'!B46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</c>
      <c r="C58" s="50" t="str">
        <f>'[4]Формат ИПР'!C46</f>
        <v>M_Che424</v>
      </c>
      <c r="D58" s="119">
        <f>'[4]Формат ИПР'!LP46</f>
        <v>25.968511666666668</v>
      </c>
      <c r="E58" s="120">
        <f t="shared" si="38"/>
        <v>0</v>
      </c>
      <c r="F58" s="120">
        <f t="shared" si="38"/>
        <v>0</v>
      </c>
      <c r="G58" s="120">
        <f t="shared" si="38"/>
        <v>0</v>
      </c>
      <c r="H58" s="120">
        <f t="shared" si="39"/>
        <v>0</v>
      </c>
      <c r="I58" s="120">
        <f t="shared" si="40"/>
        <v>0</v>
      </c>
      <c r="J58" s="120">
        <f t="shared" si="40"/>
        <v>0</v>
      </c>
      <c r="K58" s="120">
        <f t="shared" si="41"/>
        <v>0</v>
      </c>
      <c r="L58" s="120">
        <f t="shared" si="41"/>
        <v>0</v>
      </c>
      <c r="M58" s="120">
        <f t="shared" si="42"/>
        <v>0</v>
      </c>
      <c r="N58" s="120">
        <f t="shared" si="43"/>
        <v>0</v>
      </c>
      <c r="O58" s="120">
        <f>'[4]Формат ИПР'!CI46</f>
        <v>0</v>
      </c>
      <c r="P58" s="120">
        <f>'[4]Формат ИПР'!CF46</f>
        <v>0</v>
      </c>
      <c r="Q58" s="120">
        <f>'[4]Формат ИПР'!CG46</f>
        <v>0</v>
      </c>
      <c r="R58" s="120">
        <f>'[4]Формат ИПР'!CE46</f>
        <v>0</v>
      </c>
      <c r="S58" s="120">
        <f t="shared" si="44"/>
        <v>0</v>
      </c>
      <c r="T58" s="120">
        <f t="shared" si="44"/>
        <v>0</v>
      </c>
      <c r="U58" s="120">
        <f>'[4]Формат ИПР'!CH46</f>
        <v>0</v>
      </c>
      <c r="V58" s="120">
        <f t="shared" si="45"/>
        <v>0</v>
      </c>
      <c r="W58" s="120">
        <f t="shared" si="45"/>
        <v>0</v>
      </c>
      <c r="X58" s="120">
        <f>'[4]Формат ИПР'!CS46</f>
        <v>0</v>
      </c>
      <c r="Y58" s="120">
        <f>'[4]Формат ИПР'!CP46</f>
        <v>0</v>
      </c>
      <c r="Z58" s="120">
        <f>'[4]Формат ИПР'!CQ46</f>
        <v>0</v>
      </c>
      <c r="AA58" s="120">
        <f>'[4]Формат ИПР'!CO46</f>
        <v>0</v>
      </c>
      <c r="AB58" s="120">
        <f t="shared" si="46"/>
        <v>0</v>
      </c>
      <c r="AC58" s="120">
        <f t="shared" si="46"/>
        <v>0</v>
      </c>
      <c r="AD58" s="120">
        <f>'[4]Формат ИПР'!CR46</f>
        <v>0</v>
      </c>
      <c r="AE58" s="120">
        <f t="shared" si="47"/>
        <v>0</v>
      </c>
      <c r="AF58" s="120">
        <f t="shared" si="47"/>
        <v>0</v>
      </c>
      <c r="AG58" s="120">
        <f>'[4]Формат ИПР'!DC46</f>
        <v>0</v>
      </c>
      <c r="AH58" s="120">
        <f>'[4]Формат ИПР'!CZ46</f>
        <v>0</v>
      </c>
      <c r="AI58" s="120">
        <f>'[4]Формат ИПР'!DA46</f>
        <v>0</v>
      </c>
      <c r="AJ58" s="120">
        <f>'[4]Формат ИПР'!CY46</f>
        <v>0</v>
      </c>
      <c r="AK58" s="120">
        <f t="shared" si="48"/>
        <v>0</v>
      </c>
      <c r="AL58" s="120">
        <f t="shared" si="48"/>
        <v>0</v>
      </c>
      <c r="AM58" s="120">
        <f>'[4]Формат ИПР'!DB46</f>
        <v>0</v>
      </c>
      <c r="AN58" s="120">
        <f t="shared" si="49"/>
        <v>0</v>
      </c>
      <c r="AO58" s="120">
        <f t="shared" si="49"/>
        <v>0</v>
      </c>
      <c r="AP58" s="120">
        <f>'[4]Формат ИПР'!DM46</f>
        <v>0</v>
      </c>
      <c r="AQ58" s="120">
        <f>'[4]Формат ИПР'!DJ46</f>
        <v>0</v>
      </c>
      <c r="AR58" s="120">
        <f>'[4]Формат ИПР'!DK46</f>
        <v>0</v>
      </c>
      <c r="AS58" s="120">
        <f>'[4]Формат ИПР'!DI46</f>
        <v>0</v>
      </c>
      <c r="AT58" s="120">
        <f t="shared" si="50"/>
        <v>0</v>
      </c>
      <c r="AU58" s="120">
        <f t="shared" si="50"/>
        <v>0</v>
      </c>
      <c r="AV58" s="120">
        <f>'[4]Формат ИПР'!DL46</f>
        <v>0</v>
      </c>
      <c r="AW58" s="120">
        <f t="shared" si="51"/>
        <v>0</v>
      </c>
      <c r="AX58" s="120">
        <f t="shared" si="52"/>
        <v>0</v>
      </c>
      <c r="AY58" s="120">
        <f t="shared" si="52"/>
        <v>0</v>
      </c>
      <c r="AZ58" s="120">
        <f t="shared" si="52"/>
        <v>0</v>
      </c>
      <c r="BA58" s="120">
        <f t="shared" si="52"/>
        <v>0</v>
      </c>
      <c r="BB58" s="120">
        <f t="shared" si="52"/>
        <v>0</v>
      </c>
      <c r="BC58" s="120">
        <f t="shared" si="52"/>
        <v>0</v>
      </c>
      <c r="BD58" s="120">
        <f t="shared" si="52"/>
        <v>0</v>
      </c>
      <c r="BE58" s="120">
        <f t="shared" si="52"/>
        <v>0</v>
      </c>
      <c r="BF58" s="120">
        <f t="shared" si="52"/>
        <v>0</v>
      </c>
      <c r="BG58" s="120">
        <v>0</v>
      </c>
      <c r="BH58" s="120">
        <f>'[4]Формат ИПР'!CN46</f>
        <v>0</v>
      </c>
      <c r="BI58" s="120">
        <f>'[4]Формат ИПР'!CK46</f>
        <v>0</v>
      </c>
      <c r="BJ58" s="120">
        <f>'[4]Формат ИПР'!CL46</f>
        <v>0</v>
      </c>
      <c r="BK58" s="120">
        <f>'[4]Формат ИПР'!CJ46</f>
        <v>0</v>
      </c>
      <c r="BL58" s="120">
        <v>0</v>
      </c>
      <c r="BM58" s="120">
        <v>0</v>
      </c>
      <c r="BN58" s="120">
        <f>'[4]Формат ИПР'!CM46</f>
        <v>0</v>
      </c>
      <c r="BO58" s="120">
        <v>0</v>
      </c>
      <c r="BP58" s="120">
        <v>0</v>
      </c>
      <c r="BQ58" s="120">
        <f>'[4]Формат ИПР'!CX46</f>
        <v>0</v>
      </c>
      <c r="BR58" s="120">
        <f>'[4]Формат ИПР'!CU46</f>
        <v>0</v>
      </c>
      <c r="BS58" s="120">
        <f>'[4]Формат ИПР'!CV46</f>
        <v>0</v>
      </c>
      <c r="BT58" s="120">
        <f>'[4]Формат ИПР'!CT46</f>
        <v>0</v>
      </c>
      <c r="BU58" s="120">
        <v>0</v>
      </c>
      <c r="BV58" s="120">
        <v>0</v>
      </c>
      <c r="BW58" s="120">
        <f>'[4]Формат ИПР'!CW46</f>
        <v>0</v>
      </c>
      <c r="BX58" s="120">
        <v>0</v>
      </c>
      <c r="BY58" s="120">
        <v>0</v>
      </c>
      <c r="BZ58" s="120">
        <f>'[4]Формат ИПР'!DH46</f>
        <v>0</v>
      </c>
      <c r="CA58" s="120">
        <f>'[4]Формат ИПР'!DE46</f>
        <v>0</v>
      </c>
      <c r="CB58" s="120">
        <f>'[4]Формат ИПР'!DF46</f>
        <v>0</v>
      </c>
      <c r="CC58" s="120">
        <f>'[4]Формат ИПР'!DD46</f>
        <v>0</v>
      </c>
      <c r="CD58" s="120">
        <v>0</v>
      </c>
      <c r="CE58" s="120">
        <v>0</v>
      </c>
      <c r="CF58" s="120">
        <f>'[4]Формат ИПР'!DG46</f>
        <v>0</v>
      </c>
      <c r="CG58" s="120">
        <v>0</v>
      </c>
      <c r="CH58" s="120">
        <v>0</v>
      </c>
      <c r="CI58" s="120">
        <f>'[4]Формат ИПР'!DR46</f>
        <v>0</v>
      </c>
      <c r="CJ58" s="120">
        <f>'[4]Формат ИПР'!DO46</f>
        <v>0</v>
      </c>
      <c r="CK58" s="120">
        <f>'[4]Формат ИПР'!DP46</f>
        <v>0</v>
      </c>
      <c r="CL58" s="120">
        <f>'[4]Формат ИПР'!DN46</f>
        <v>0</v>
      </c>
      <c r="CM58" s="120">
        <v>0</v>
      </c>
      <c r="CN58" s="120">
        <v>0</v>
      </c>
      <c r="CO58" s="120">
        <f>'[4]Формат ИПР'!DQ46</f>
        <v>0</v>
      </c>
      <c r="CP58" s="120">
        <v>0</v>
      </c>
      <c r="CQ58" s="121">
        <f t="shared" si="35"/>
        <v>0</v>
      </c>
      <c r="CR58" s="121" t="str">
        <f t="shared" si="6"/>
        <v>-</v>
      </c>
      <c r="CS58" s="115">
        <f t="shared" si="2"/>
        <v>0</v>
      </c>
      <c r="CT58" s="54" t="str">
        <f t="shared" si="3"/>
        <v>-</v>
      </c>
      <c r="CU58" s="60" t="str">
        <f>'[4]Формат ИПР'!DU46</f>
        <v>нд</v>
      </c>
    </row>
    <row r="59" spans="1:99" ht="107.25" customHeight="1" x14ac:dyDescent="0.25">
      <c r="A59" s="57" t="str">
        <f>'[4]Формат ИПР'!A47</f>
        <v>1.1.1.1.3</v>
      </c>
      <c r="B59" s="57" t="str">
        <f>'[4]Формат ИПР'!B47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</c>
      <c r="C59" s="50" t="str">
        <f>'[4]Формат ИПР'!C47</f>
        <v>M_Che425</v>
      </c>
      <c r="D59" s="119">
        <f>'[4]Формат ИПР'!LP47</f>
        <v>3.6719841666666664</v>
      </c>
      <c r="E59" s="120">
        <f t="shared" si="38"/>
        <v>0</v>
      </c>
      <c r="F59" s="120">
        <f t="shared" si="38"/>
        <v>0</v>
      </c>
      <c r="G59" s="120">
        <f t="shared" si="38"/>
        <v>0</v>
      </c>
      <c r="H59" s="120">
        <f t="shared" si="39"/>
        <v>0</v>
      </c>
      <c r="I59" s="120">
        <f t="shared" si="40"/>
        <v>0</v>
      </c>
      <c r="J59" s="120">
        <f t="shared" si="40"/>
        <v>0</v>
      </c>
      <c r="K59" s="120">
        <f t="shared" si="41"/>
        <v>0</v>
      </c>
      <c r="L59" s="120">
        <f t="shared" si="41"/>
        <v>0</v>
      </c>
      <c r="M59" s="120">
        <f t="shared" si="42"/>
        <v>0</v>
      </c>
      <c r="N59" s="120">
        <f t="shared" si="43"/>
        <v>0</v>
      </c>
      <c r="O59" s="120">
        <f>'[4]Формат ИПР'!CI47</f>
        <v>0</v>
      </c>
      <c r="P59" s="120">
        <f>'[4]Формат ИПР'!CF47</f>
        <v>0</v>
      </c>
      <c r="Q59" s="120">
        <f>'[4]Формат ИПР'!CG47</f>
        <v>0</v>
      </c>
      <c r="R59" s="120">
        <f>'[4]Формат ИПР'!CE47</f>
        <v>0</v>
      </c>
      <c r="S59" s="120">
        <f t="shared" si="44"/>
        <v>0</v>
      </c>
      <c r="T59" s="120">
        <f t="shared" si="44"/>
        <v>0</v>
      </c>
      <c r="U59" s="120">
        <f>'[4]Формат ИПР'!CH47</f>
        <v>0</v>
      </c>
      <c r="V59" s="120">
        <f t="shared" si="45"/>
        <v>0</v>
      </c>
      <c r="W59" s="120">
        <f t="shared" si="45"/>
        <v>0</v>
      </c>
      <c r="X59" s="120">
        <f>'[4]Формат ИПР'!CS47</f>
        <v>0</v>
      </c>
      <c r="Y59" s="120">
        <f>'[4]Формат ИПР'!CP47</f>
        <v>0</v>
      </c>
      <c r="Z59" s="120">
        <f>'[4]Формат ИПР'!CQ47</f>
        <v>0</v>
      </c>
      <c r="AA59" s="120">
        <f>'[4]Формат ИПР'!CO47</f>
        <v>0</v>
      </c>
      <c r="AB59" s="120">
        <f t="shared" si="46"/>
        <v>0</v>
      </c>
      <c r="AC59" s="120">
        <f t="shared" si="46"/>
        <v>0</v>
      </c>
      <c r="AD59" s="120">
        <f>'[4]Формат ИПР'!CR47</f>
        <v>0</v>
      </c>
      <c r="AE59" s="120">
        <f t="shared" si="47"/>
        <v>0</v>
      </c>
      <c r="AF59" s="120">
        <f t="shared" si="47"/>
        <v>0</v>
      </c>
      <c r="AG59" s="120">
        <f>'[4]Формат ИПР'!DC47</f>
        <v>0</v>
      </c>
      <c r="AH59" s="120">
        <f>'[4]Формат ИПР'!CZ47</f>
        <v>0</v>
      </c>
      <c r="AI59" s="120">
        <f>'[4]Формат ИПР'!DA47</f>
        <v>0</v>
      </c>
      <c r="AJ59" s="120">
        <f>'[4]Формат ИПР'!CY47</f>
        <v>0</v>
      </c>
      <c r="AK59" s="120">
        <f t="shared" si="48"/>
        <v>0</v>
      </c>
      <c r="AL59" s="120">
        <f t="shared" si="48"/>
        <v>0</v>
      </c>
      <c r="AM59" s="120">
        <f>'[4]Формат ИПР'!DB47</f>
        <v>0</v>
      </c>
      <c r="AN59" s="120">
        <f t="shared" si="49"/>
        <v>0</v>
      </c>
      <c r="AO59" s="120">
        <f t="shared" si="49"/>
        <v>0</v>
      </c>
      <c r="AP59" s="120">
        <f>'[4]Формат ИПР'!DM47</f>
        <v>0</v>
      </c>
      <c r="AQ59" s="120">
        <f>'[4]Формат ИПР'!DJ47</f>
        <v>0</v>
      </c>
      <c r="AR59" s="120">
        <f>'[4]Формат ИПР'!DK47</f>
        <v>0</v>
      </c>
      <c r="AS59" s="120">
        <f>'[4]Формат ИПР'!DI47</f>
        <v>0</v>
      </c>
      <c r="AT59" s="120">
        <f t="shared" si="50"/>
        <v>0</v>
      </c>
      <c r="AU59" s="120">
        <f t="shared" si="50"/>
        <v>0</v>
      </c>
      <c r="AV59" s="120">
        <f>'[4]Формат ИПР'!DL47</f>
        <v>0</v>
      </c>
      <c r="AW59" s="120">
        <f t="shared" si="51"/>
        <v>0</v>
      </c>
      <c r="AX59" s="120">
        <f t="shared" si="52"/>
        <v>0</v>
      </c>
      <c r="AY59" s="120">
        <f t="shared" si="52"/>
        <v>0</v>
      </c>
      <c r="AZ59" s="120">
        <f t="shared" si="52"/>
        <v>0</v>
      </c>
      <c r="BA59" s="120">
        <f t="shared" si="52"/>
        <v>0</v>
      </c>
      <c r="BB59" s="120">
        <f t="shared" si="52"/>
        <v>0</v>
      </c>
      <c r="BC59" s="120">
        <f t="shared" si="52"/>
        <v>0</v>
      </c>
      <c r="BD59" s="120">
        <f t="shared" si="52"/>
        <v>0</v>
      </c>
      <c r="BE59" s="120">
        <f t="shared" si="52"/>
        <v>0</v>
      </c>
      <c r="BF59" s="120">
        <f t="shared" si="52"/>
        <v>0</v>
      </c>
      <c r="BG59" s="120">
        <v>0</v>
      </c>
      <c r="BH59" s="120">
        <f>'[4]Формат ИПР'!CN47</f>
        <v>0</v>
      </c>
      <c r="BI59" s="120">
        <f>'[4]Формат ИПР'!CK47</f>
        <v>0</v>
      </c>
      <c r="BJ59" s="120">
        <f>'[4]Формат ИПР'!CL47</f>
        <v>0</v>
      </c>
      <c r="BK59" s="120">
        <f>'[4]Формат ИПР'!CJ47</f>
        <v>0</v>
      </c>
      <c r="BL59" s="120">
        <v>0</v>
      </c>
      <c r="BM59" s="120">
        <v>0</v>
      </c>
      <c r="BN59" s="120">
        <f>'[4]Формат ИПР'!CM47</f>
        <v>0</v>
      </c>
      <c r="BO59" s="120">
        <v>0</v>
      </c>
      <c r="BP59" s="120">
        <v>0</v>
      </c>
      <c r="BQ59" s="120">
        <f>'[4]Формат ИПР'!CX47</f>
        <v>0</v>
      </c>
      <c r="BR59" s="120">
        <f>'[4]Формат ИПР'!CU47</f>
        <v>0</v>
      </c>
      <c r="BS59" s="120">
        <f>'[4]Формат ИПР'!CV47</f>
        <v>0</v>
      </c>
      <c r="BT59" s="120">
        <f>'[4]Формат ИПР'!CT47</f>
        <v>0</v>
      </c>
      <c r="BU59" s="120">
        <v>0</v>
      </c>
      <c r="BV59" s="120">
        <v>0</v>
      </c>
      <c r="BW59" s="120">
        <f>'[4]Формат ИПР'!CW47</f>
        <v>0</v>
      </c>
      <c r="BX59" s="120">
        <v>0</v>
      </c>
      <c r="BY59" s="120">
        <v>0</v>
      </c>
      <c r="BZ59" s="120">
        <f>'[4]Формат ИПР'!DH47</f>
        <v>0</v>
      </c>
      <c r="CA59" s="120">
        <f>'[4]Формат ИПР'!DE47</f>
        <v>0</v>
      </c>
      <c r="CB59" s="120">
        <f>'[4]Формат ИПР'!DF47</f>
        <v>0</v>
      </c>
      <c r="CC59" s="120">
        <f>'[4]Формат ИПР'!DD47</f>
        <v>0</v>
      </c>
      <c r="CD59" s="120">
        <v>0</v>
      </c>
      <c r="CE59" s="120">
        <v>0</v>
      </c>
      <c r="CF59" s="120">
        <f>'[4]Формат ИПР'!DG47</f>
        <v>0</v>
      </c>
      <c r="CG59" s="120">
        <v>0</v>
      </c>
      <c r="CH59" s="120">
        <v>0</v>
      </c>
      <c r="CI59" s="120">
        <f>'[4]Формат ИПР'!DR47</f>
        <v>0</v>
      </c>
      <c r="CJ59" s="120">
        <f>'[4]Формат ИПР'!DO47</f>
        <v>0</v>
      </c>
      <c r="CK59" s="120">
        <f>'[4]Формат ИПР'!DP47</f>
        <v>0</v>
      </c>
      <c r="CL59" s="120">
        <f>'[4]Формат ИПР'!DN47</f>
        <v>0</v>
      </c>
      <c r="CM59" s="120">
        <v>0</v>
      </c>
      <c r="CN59" s="120">
        <v>0</v>
      </c>
      <c r="CO59" s="120">
        <f>'[4]Формат ИПР'!DQ47</f>
        <v>0</v>
      </c>
      <c r="CP59" s="120">
        <v>0</v>
      </c>
      <c r="CQ59" s="121">
        <f t="shared" si="35"/>
        <v>0</v>
      </c>
      <c r="CR59" s="121" t="str">
        <f t="shared" si="6"/>
        <v>-</v>
      </c>
      <c r="CS59" s="115">
        <f t="shared" si="2"/>
        <v>0</v>
      </c>
      <c r="CT59" s="54" t="str">
        <f t="shared" si="3"/>
        <v>-</v>
      </c>
      <c r="CU59" s="60" t="str">
        <f>'[4]Формат ИПР'!DU47</f>
        <v>нд</v>
      </c>
    </row>
    <row r="60" spans="1:99" ht="107.25" customHeight="1" x14ac:dyDescent="0.25">
      <c r="A60" s="57" t="str">
        <f>'[4]Формат ИПР'!A48</f>
        <v>1.1.1.1.3</v>
      </c>
      <c r="B60" s="57" t="str">
        <f>'[4]Формат ИПР'!B48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</c>
      <c r="C60" s="50" t="str">
        <f>'[4]Формат ИПР'!C48</f>
        <v>M_Che426</v>
      </c>
      <c r="D60" s="119">
        <f>'[4]Формат ИПР'!LP48</f>
        <v>54.681218333333334</v>
      </c>
      <c r="E60" s="120">
        <f t="shared" si="38"/>
        <v>0</v>
      </c>
      <c r="F60" s="120">
        <f t="shared" si="38"/>
        <v>0</v>
      </c>
      <c r="G60" s="120">
        <f t="shared" si="38"/>
        <v>0</v>
      </c>
      <c r="H60" s="120">
        <f t="shared" si="39"/>
        <v>0</v>
      </c>
      <c r="I60" s="120">
        <f t="shared" si="40"/>
        <v>0</v>
      </c>
      <c r="J60" s="120">
        <f t="shared" si="40"/>
        <v>0</v>
      </c>
      <c r="K60" s="120">
        <f t="shared" si="41"/>
        <v>0</v>
      </c>
      <c r="L60" s="120">
        <f t="shared" si="41"/>
        <v>0</v>
      </c>
      <c r="M60" s="120">
        <f t="shared" si="42"/>
        <v>0</v>
      </c>
      <c r="N60" s="120">
        <f t="shared" si="43"/>
        <v>0</v>
      </c>
      <c r="O60" s="120">
        <f>'[4]Формат ИПР'!CI48</f>
        <v>0</v>
      </c>
      <c r="P60" s="120">
        <f>'[4]Формат ИПР'!CF48</f>
        <v>0</v>
      </c>
      <c r="Q60" s="120">
        <f>'[4]Формат ИПР'!CG48</f>
        <v>0</v>
      </c>
      <c r="R60" s="120">
        <f>'[4]Формат ИПР'!CE48</f>
        <v>0</v>
      </c>
      <c r="S60" s="120">
        <f t="shared" si="44"/>
        <v>0</v>
      </c>
      <c r="T60" s="120">
        <f t="shared" si="44"/>
        <v>0</v>
      </c>
      <c r="U60" s="120">
        <f>'[4]Формат ИПР'!CH48</f>
        <v>0</v>
      </c>
      <c r="V60" s="120">
        <f t="shared" si="45"/>
        <v>0</v>
      </c>
      <c r="W60" s="120">
        <f t="shared" si="45"/>
        <v>0</v>
      </c>
      <c r="X60" s="120">
        <f>'[4]Формат ИПР'!CS48</f>
        <v>0</v>
      </c>
      <c r="Y60" s="120">
        <f>'[4]Формат ИПР'!CP48</f>
        <v>0</v>
      </c>
      <c r="Z60" s="120">
        <f>'[4]Формат ИПР'!CQ48</f>
        <v>0</v>
      </c>
      <c r="AA60" s="120">
        <f>'[4]Формат ИПР'!CO48</f>
        <v>0</v>
      </c>
      <c r="AB60" s="120">
        <f t="shared" si="46"/>
        <v>0</v>
      </c>
      <c r="AC60" s="120">
        <f t="shared" si="46"/>
        <v>0</v>
      </c>
      <c r="AD60" s="120">
        <f>'[4]Формат ИПР'!CR48</f>
        <v>0</v>
      </c>
      <c r="AE60" s="120">
        <f t="shared" si="47"/>
        <v>0</v>
      </c>
      <c r="AF60" s="120">
        <f t="shared" si="47"/>
        <v>0</v>
      </c>
      <c r="AG60" s="120">
        <f>'[4]Формат ИПР'!DC48</f>
        <v>0</v>
      </c>
      <c r="AH60" s="120">
        <f>'[4]Формат ИПР'!CZ48</f>
        <v>0</v>
      </c>
      <c r="AI60" s="120">
        <f>'[4]Формат ИПР'!DA48</f>
        <v>0</v>
      </c>
      <c r="AJ60" s="120">
        <f>'[4]Формат ИПР'!CY48</f>
        <v>0</v>
      </c>
      <c r="AK60" s="120">
        <f t="shared" si="48"/>
        <v>0</v>
      </c>
      <c r="AL60" s="120">
        <f t="shared" si="48"/>
        <v>0</v>
      </c>
      <c r="AM60" s="120">
        <f>'[4]Формат ИПР'!DB48</f>
        <v>0</v>
      </c>
      <c r="AN60" s="120">
        <f t="shared" si="49"/>
        <v>0</v>
      </c>
      <c r="AO60" s="120">
        <f t="shared" si="49"/>
        <v>0</v>
      </c>
      <c r="AP60" s="120">
        <f>'[4]Формат ИПР'!DM48</f>
        <v>0</v>
      </c>
      <c r="AQ60" s="120">
        <f>'[4]Формат ИПР'!DJ48</f>
        <v>0</v>
      </c>
      <c r="AR60" s="120">
        <f>'[4]Формат ИПР'!DK48</f>
        <v>0</v>
      </c>
      <c r="AS60" s="120">
        <f>'[4]Формат ИПР'!DI48</f>
        <v>0</v>
      </c>
      <c r="AT60" s="120">
        <f t="shared" si="50"/>
        <v>0</v>
      </c>
      <c r="AU60" s="120">
        <f t="shared" si="50"/>
        <v>0</v>
      </c>
      <c r="AV60" s="120">
        <f>'[4]Формат ИПР'!DL48</f>
        <v>0</v>
      </c>
      <c r="AW60" s="120">
        <f t="shared" si="51"/>
        <v>0</v>
      </c>
      <c r="AX60" s="120">
        <f t="shared" si="52"/>
        <v>0</v>
      </c>
      <c r="AY60" s="120">
        <f t="shared" si="52"/>
        <v>0</v>
      </c>
      <c r="AZ60" s="120">
        <f t="shared" si="52"/>
        <v>0</v>
      </c>
      <c r="BA60" s="120">
        <f t="shared" si="52"/>
        <v>0</v>
      </c>
      <c r="BB60" s="120">
        <f t="shared" si="52"/>
        <v>0</v>
      </c>
      <c r="BC60" s="120">
        <f t="shared" si="52"/>
        <v>0</v>
      </c>
      <c r="BD60" s="120">
        <f t="shared" si="52"/>
        <v>0</v>
      </c>
      <c r="BE60" s="120">
        <f t="shared" si="52"/>
        <v>0</v>
      </c>
      <c r="BF60" s="120">
        <f t="shared" si="52"/>
        <v>0</v>
      </c>
      <c r="BG60" s="120">
        <v>0</v>
      </c>
      <c r="BH60" s="120">
        <f>'[4]Формат ИПР'!CN48</f>
        <v>0</v>
      </c>
      <c r="BI60" s="120">
        <f>'[4]Формат ИПР'!CK48</f>
        <v>0</v>
      </c>
      <c r="BJ60" s="120">
        <f>'[4]Формат ИПР'!CL48</f>
        <v>0</v>
      </c>
      <c r="BK60" s="120">
        <f>'[4]Формат ИПР'!CJ48</f>
        <v>0</v>
      </c>
      <c r="BL60" s="120">
        <v>0</v>
      </c>
      <c r="BM60" s="120">
        <v>0</v>
      </c>
      <c r="BN60" s="120">
        <f>'[4]Формат ИПР'!CM48</f>
        <v>0</v>
      </c>
      <c r="BO60" s="120">
        <v>0</v>
      </c>
      <c r="BP60" s="120">
        <v>0</v>
      </c>
      <c r="BQ60" s="120">
        <f>'[4]Формат ИПР'!CX48</f>
        <v>0</v>
      </c>
      <c r="BR60" s="120">
        <f>'[4]Формат ИПР'!CU48</f>
        <v>0</v>
      </c>
      <c r="BS60" s="120">
        <f>'[4]Формат ИПР'!CV48</f>
        <v>0</v>
      </c>
      <c r="BT60" s="120">
        <f>'[4]Формат ИПР'!CT48</f>
        <v>0</v>
      </c>
      <c r="BU60" s="120">
        <v>0</v>
      </c>
      <c r="BV60" s="120">
        <v>0</v>
      </c>
      <c r="BW60" s="120">
        <f>'[4]Формат ИПР'!CW48</f>
        <v>0</v>
      </c>
      <c r="BX60" s="120">
        <v>0</v>
      </c>
      <c r="BY60" s="120">
        <v>0</v>
      </c>
      <c r="BZ60" s="120">
        <f>'[4]Формат ИПР'!DH48</f>
        <v>0</v>
      </c>
      <c r="CA60" s="120">
        <f>'[4]Формат ИПР'!DE48</f>
        <v>0</v>
      </c>
      <c r="CB60" s="120">
        <f>'[4]Формат ИПР'!DF48</f>
        <v>0</v>
      </c>
      <c r="CC60" s="120">
        <f>'[4]Формат ИПР'!DD48</f>
        <v>0</v>
      </c>
      <c r="CD60" s="120">
        <v>0</v>
      </c>
      <c r="CE60" s="120">
        <v>0</v>
      </c>
      <c r="CF60" s="120">
        <f>'[4]Формат ИПР'!DG48</f>
        <v>0</v>
      </c>
      <c r="CG60" s="120">
        <v>0</v>
      </c>
      <c r="CH60" s="120">
        <v>0</v>
      </c>
      <c r="CI60" s="120">
        <f>'[4]Формат ИПР'!DR48</f>
        <v>0</v>
      </c>
      <c r="CJ60" s="120">
        <f>'[4]Формат ИПР'!DO48</f>
        <v>0</v>
      </c>
      <c r="CK60" s="120">
        <f>'[4]Формат ИПР'!DP48</f>
        <v>0</v>
      </c>
      <c r="CL60" s="120">
        <f>'[4]Формат ИПР'!DN48</f>
        <v>0</v>
      </c>
      <c r="CM60" s="120">
        <v>0</v>
      </c>
      <c r="CN60" s="120">
        <v>0</v>
      </c>
      <c r="CO60" s="120">
        <f>'[4]Формат ИПР'!DQ48</f>
        <v>0</v>
      </c>
      <c r="CP60" s="120">
        <v>0</v>
      </c>
      <c r="CQ60" s="121">
        <f t="shared" si="35"/>
        <v>0</v>
      </c>
      <c r="CR60" s="121" t="str">
        <f t="shared" si="6"/>
        <v>-</v>
      </c>
      <c r="CS60" s="115">
        <f t="shared" si="2"/>
        <v>0</v>
      </c>
      <c r="CT60" s="54" t="str">
        <f t="shared" si="3"/>
        <v>-</v>
      </c>
      <c r="CU60" s="60" t="str">
        <f>'[4]Формат ИПР'!DU48</f>
        <v>нд</v>
      </c>
    </row>
    <row r="61" spans="1:99" ht="107.25" customHeight="1" x14ac:dyDescent="0.25">
      <c r="A61" s="57" t="str">
        <f>'[4]Формат ИПР'!A49</f>
        <v>1.1.1.1.3</v>
      </c>
      <c r="B61" s="57" t="str">
        <f>'[4]Формат ИПР'!B49</f>
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</c>
      <c r="C61" s="50" t="str">
        <f>'[4]Формат ИПР'!C49</f>
        <v>N_Che462_23</v>
      </c>
      <c r="D61" s="119" t="str">
        <f>'[4]Формат ИПР'!LP49</f>
        <v>нд</v>
      </c>
      <c r="E61" s="120" t="str">
        <f t="shared" si="38"/>
        <v>нд</v>
      </c>
      <c r="F61" s="120" t="str">
        <f t="shared" si="38"/>
        <v>нд</v>
      </c>
      <c r="G61" s="120" t="str">
        <f t="shared" si="38"/>
        <v>нд</v>
      </c>
      <c r="H61" s="120" t="str">
        <f t="shared" si="39"/>
        <v>нд</v>
      </c>
      <c r="I61" s="120" t="str">
        <f t="shared" si="40"/>
        <v>нд</v>
      </c>
      <c r="J61" s="120" t="str">
        <f t="shared" si="40"/>
        <v>нд</v>
      </c>
      <c r="K61" s="120" t="str">
        <f t="shared" si="41"/>
        <v>нд</v>
      </c>
      <c r="L61" s="120" t="str">
        <f t="shared" si="41"/>
        <v>нд</v>
      </c>
      <c r="M61" s="120" t="str">
        <f t="shared" si="42"/>
        <v>нд</v>
      </c>
      <c r="N61" s="120" t="str">
        <f t="shared" si="43"/>
        <v>нд</v>
      </c>
      <c r="O61" s="120" t="str">
        <f>'[4]Формат ИПР'!CI49</f>
        <v>нд</v>
      </c>
      <c r="P61" s="120" t="str">
        <f>'[4]Формат ИПР'!CF49</f>
        <v>нд</v>
      </c>
      <c r="Q61" s="120" t="str">
        <f>'[4]Формат ИПР'!CG49</f>
        <v>нд</v>
      </c>
      <c r="R61" s="120" t="str">
        <f>'[4]Формат ИПР'!CE49</f>
        <v>нд</v>
      </c>
      <c r="S61" s="120" t="str">
        <f t="shared" si="44"/>
        <v>нд</v>
      </c>
      <c r="T61" s="120" t="str">
        <f t="shared" si="44"/>
        <v>нд</v>
      </c>
      <c r="U61" s="120" t="str">
        <f>'[4]Формат ИПР'!CH49</f>
        <v>нд</v>
      </c>
      <c r="V61" s="120" t="str">
        <f t="shared" si="45"/>
        <v>нд</v>
      </c>
      <c r="W61" s="120" t="str">
        <f t="shared" si="45"/>
        <v>нд</v>
      </c>
      <c r="X61" s="120" t="str">
        <f>'[4]Формат ИПР'!CS49</f>
        <v>нд</v>
      </c>
      <c r="Y61" s="120" t="str">
        <f>'[4]Формат ИПР'!CP49</f>
        <v>нд</v>
      </c>
      <c r="Z61" s="120" t="str">
        <f>'[4]Формат ИПР'!CQ49</f>
        <v>нд</v>
      </c>
      <c r="AA61" s="120" t="str">
        <f>'[4]Формат ИПР'!CO49</f>
        <v>нд</v>
      </c>
      <c r="AB61" s="120" t="str">
        <f t="shared" si="46"/>
        <v>нд</v>
      </c>
      <c r="AC61" s="120" t="str">
        <f t="shared" si="46"/>
        <v>нд</v>
      </c>
      <c r="AD61" s="120" t="str">
        <f>'[4]Формат ИПР'!CR49</f>
        <v>нд</v>
      </c>
      <c r="AE61" s="120" t="str">
        <f t="shared" si="47"/>
        <v>нд</v>
      </c>
      <c r="AF61" s="120" t="str">
        <f t="shared" si="47"/>
        <v>нд</v>
      </c>
      <c r="AG61" s="120" t="str">
        <f>'[4]Формат ИПР'!DC49</f>
        <v>нд</v>
      </c>
      <c r="AH61" s="120" t="str">
        <f>'[4]Формат ИПР'!CZ49</f>
        <v>нд</v>
      </c>
      <c r="AI61" s="120" t="str">
        <f>'[4]Формат ИПР'!DA49</f>
        <v>нд</v>
      </c>
      <c r="AJ61" s="120" t="str">
        <f>'[4]Формат ИПР'!CY49</f>
        <v>нд</v>
      </c>
      <c r="AK61" s="120" t="str">
        <f t="shared" si="48"/>
        <v>нд</v>
      </c>
      <c r="AL61" s="120" t="str">
        <f t="shared" si="48"/>
        <v>нд</v>
      </c>
      <c r="AM61" s="120" t="str">
        <f>'[4]Формат ИПР'!DB49</f>
        <v>нд</v>
      </c>
      <c r="AN61" s="120" t="str">
        <f t="shared" si="49"/>
        <v>нд</v>
      </c>
      <c r="AO61" s="120" t="str">
        <f t="shared" si="49"/>
        <v>нд</v>
      </c>
      <c r="AP61" s="120" t="str">
        <f>'[4]Формат ИПР'!DM49</f>
        <v>нд</v>
      </c>
      <c r="AQ61" s="120" t="str">
        <f>'[4]Формат ИПР'!DJ49</f>
        <v>нд</v>
      </c>
      <c r="AR61" s="120" t="str">
        <f>'[4]Формат ИПР'!DK49</f>
        <v>нд</v>
      </c>
      <c r="AS61" s="120" t="str">
        <f>'[4]Формат ИПР'!DI49</f>
        <v>нд</v>
      </c>
      <c r="AT61" s="120" t="str">
        <f t="shared" si="50"/>
        <v>нд</v>
      </c>
      <c r="AU61" s="120" t="str">
        <f t="shared" si="50"/>
        <v>нд</v>
      </c>
      <c r="AV61" s="120" t="str">
        <f>'[4]Формат ИПР'!DL49</f>
        <v>нд</v>
      </c>
      <c r="AW61" s="120" t="str">
        <f t="shared" si="51"/>
        <v>нд</v>
      </c>
      <c r="AX61" s="120">
        <f t="shared" si="52"/>
        <v>0</v>
      </c>
      <c r="AY61" s="120">
        <f t="shared" si="52"/>
        <v>49.685378990000004</v>
      </c>
      <c r="AZ61" s="120">
        <f t="shared" si="52"/>
        <v>0</v>
      </c>
      <c r="BA61" s="120">
        <f t="shared" si="52"/>
        <v>0</v>
      </c>
      <c r="BB61" s="120">
        <f t="shared" si="52"/>
        <v>21.36</v>
      </c>
      <c r="BC61" s="120">
        <f t="shared" si="52"/>
        <v>0</v>
      </c>
      <c r="BD61" s="120">
        <f t="shared" si="52"/>
        <v>0</v>
      </c>
      <c r="BE61" s="120">
        <f t="shared" si="52"/>
        <v>0</v>
      </c>
      <c r="BF61" s="120">
        <f t="shared" si="52"/>
        <v>0</v>
      </c>
      <c r="BG61" s="120">
        <v>0</v>
      </c>
      <c r="BH61" s="120">
        <f>'[4]Формат ИПР'!CN49</f>
        <v>0</v>
      </c>
      <c r="BI61" s="120">
        <f>'[4]Формат ИПР'!CK49</f>
        <v>0</v>
      </c>
      <c r="BJ61" s="120">
        <f>'[4]Формат ИПР'!CL49</f>
        <v>0</v>
      </c>
      <c r="BK61" s="120">
        <f>'[4]Формат ИПР'!CJ49</f>
        <v>0</v>
      </c>
      <c r="BL61" s="120">
        <v>0</v>
      </c>
      <c r="BM61" s="120">
        <v>0</v>
      </c>
      <c r="BN61" s="120">
        <f>'[4]Формат ИПР'!CM49</f>
        <v>0</v>
      </c>
      <c r="BO61" s="120">
        <v>0</v>
      </c>
      <c r="BP61" s="120">
        <v>0</v>
      </c>
      <c r="BQ61" s="120">
        <f>'[4]Формат ИПР'!CX49</f>
        <v>0</v>
      </c>
      <c r="BR61" s="120">
        <f>'[4]Формат ИПР'!CU49</f>
        <v>0</v>
      </c>
      <c r="BS61" s="120">
        <f>'[4]Формат ИПР'!CV49</f>
        <v>0</v>
      </c>
      <c r="BT61" s="120">
        <f>'[4]Формат ИПР'!CT49</f>
        <v>0</v>
      </c>
      <c r="BU61" s="120">
        <v>0</v>
      </c>
      <c r="BV61" s="120">
        <v>0</v>
      </c>
      <c r="BW61" s="120">
        <f>'[4]Формат ИПР'!CW49</f>
        <v>0</v>
      </c>
      <c r="BX61" s="120">
        <v>0</v>
      </c>
      <c r="BY61" s="120">
        <v>0</v>
      </c>
      <c r="BZ61" s="120">
        <f>'[4]Формат ИПР'!DH49</f>
        <v>0</v>
      </c>
      <c r="CA61" s="120">
        <f>'[4]Формат ИПР'!DE49</f>
        <v>0</v>
      </c>
      <c r="CB61" s="120">
        <f>'[4]Формат ИПР'!DF49</f>
        <v>0</v>
      </c>
      <c r="CC61" s="120">
        <f>'[4]Формат ИПР'!DD49</f>
        <v>0</v>
      </c>
      <c r="CD61" s="120">
        <v>0</v>
      </c>
      <c r="CE61" s="120">
        <v>0</v>
      </c>
      <c r="CF61" s="120">
        <f>'[4]Формат ИПР'!DG49</f>
        <v>0</v>
      </c>
      <c r="CG61" s="120">
        <v>0</v>
      </c>
      <c r="CH61" s="120">
        <v>0</v>
      </c>
      <c r="CI61" s="120">
        <f>'[4]Формат ИПР'!DR49</f>
        <v>49.685378990000004</v>
      </c>
      <c r="CJ61" s="120">
        <f>'[4]Формат ИПР'!DO49</f>
        <v>0</v>
      </c>
      <c r="CK61" s="120">
        <f>'[4]Формат ИПР'!DP49</f>
        <v>0</v>
      </c>
      <c r="CL61" s="120">
        <f>'[4]Формат ИПР'!DN49</f>
        <v>21.36</v>
      </c>
      <c r="CM61" s="120">
        <v>0</v>
      </c>
      <c r="CN61" s="120">
        <v>0</v>
      </c>
      <c r="CO61" s="120">
        <f>'[4]Формат ИПР'!DQ49</f>
        <v>0</v>
      </c>
      <c r="CP61" s="120">
        <v>0</v>
      </c>
      <c r="CQ61" s="121" t="str">
        <f t="shared" si="35"/>
        <v>нд</v>
      </c>
      <c r="CR61" s="121" t="str">
        <f t="shared" si="6"/>
        <v>нд</v>
      </c>
      <c r="CS61" s="115" t="str">
        <f t="shared" si="2"/>
        <v>нд</v>
      </c>
      <c r="CT61" s="54" t="str">
        <f t="shared" si="3"/>
        <v>нд</v>
      </c>
      <c r="CU61" s="60" t="str">
        <f>'[4]Формат ИПР'!DU49</f>
        <v>Исполнение договорных обязательств по ТП</v>
      </c>
    </row>
    <row r="62" spans="1:99" ht="107.25" customHeight="1" x14ac:dyDescent="0.25">
      <c r="A62" s="57" t="str">
        <f>'[4]Формат ИПР'!A50</f>
        <v>1.1.1.1.3</v>
      </c>
      <c r="B62" s="57" t="str">
        <f>'[4]Формат ИПР'!B50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62" s="50" t="str">
        <f>'[4]Формат ИПР'!C50</f>
        <v>N_Che463_23</v>
      </c>
      <c r="D62" s="119" t="str">
        <f>'[4]Формат ИПР'!LP50</f>
        <v>нд</v>
      </c>
      <c r="E62" s="120" t="str">
        <f t="shared" si="38"/>
        <v>нд</v>
      </c>
      <c r="F62" s="120" t="str">
        <f t="shared" si="38"/>
        <v>нд</v>
      </c>
      <c r="G62" s="120" t="str">
        <f t="shared" si="38"/>
        <v>нд</v>
      </c>
      <c r="H62" s="120" t="str">
        <f t="shared" si="39"/>
        <v>нд</v>
      </c>
      <c r="I62" s="120" t="str">
        <f t="shared" si="40"/>
        <v>нд</v>
      </c>
      <c r="J62" s="120" t="str">
        <f t="shared" si="40"/>
        <v>нд</v>
      </c>
      <c r="K62" s="120" t="str">
        <f t="shared" si="41"/>
        <v>нд</v>
      </c>
      <c r="L62" s="120" t="str">
        <f t="shared" si="41"/>
        <v>нд</v>
      </c>
      <c r="M62" s="120" t="str">
        <f t="shared" si="42"/>
        <v>нд</v>
      </c>
      <c r="N62" s="120" t="str">
        <f t="shared" si="43"/>
        <v>нд</v>
      </c>
      <c r="O62" s="120" t="str">
        <f>'[4]Формат ИПР'!CI50</f>
        <v>нд</v>
      </c>
      <c r="P62" s="120" t="str">
        <f>'[4]Формат ИПР'!CF50</f>
        <v>нд</v>
      </c>
      <c r="Q62" s="120" t="str">
        <f>'[4]Формат ИПР'!CG50</f>
        <v>нд</v>
      </c>
      <c r="R62" s="120" t="str">
        <f>'[4]Формат ИПР'!CE50</f>
        <v>нд</v>
      </c>
      <c r="S62" s="120" t="str">
        <f t="shared" si="44"/>
        <v>нд</v>
      </c>
      <c r="T62" s="120" t="str">
        <f t="shared" si="44"/>
        <v>нд</v>
      </c>
      <c r="U62" s="120" t="str">
        <f>'[4]Формат ИПР'!CH50</f>
        <v>нд</v>
      </c>
      <c r="V62" s="120" t="str">
        <f t="shared" si="45"/>
        <v>нд</v>
      </c>
      <c r="W62" s="120" t="str">
        <f t="shared" si="45"/>
        <v>нд</v>
      </c>
      <c r="X62" s="120" t="str">
        <f>'[4]Формат ИПР'!CS50</f>
        <v>нд</v>
      </c>
      <c r="Y62" s="120" t="str">
        <f>'[4]Формат ИПР'!CP50</f>
        <v>нд</v>
      </c>
      <c r="Z62" s="120" t="str">
        <f>'[4]Формат ИПР'!CQ50</f>
        <v>нд</v>
      </c>
      <c r="AA62" s="120" t="str">
        <f>'[4]Формат ИПР'!CO50</f>
        <v>нд</v>
      </c>
      <c r="AB62" s="120" t="str">
        <f t="shared" si="46"/>
        <v>нд</v>
      </c>
      <c r="AC62" s="120" t="str">
        <f t="shared" si="46"/>
        <v>нд</v>
      </c>
      <c r="AD62" s="120" t="str">
        <f>'[4]Формат ИПР'!CR50</f>
        <v>нд</v>
      </c>
      <c r="AE62" s="120" t="str">
        <f t="shared" si="47"/>
        <v>нд</v>
      </c>
      <c r="AF62" s="120" t="str">
        <f t="shared" si="47"/>
        <v>нд</v>
      </c>
      <c r="AG62" s="120" t="str">
        <f>'[4]Формат ИПР'!DC50</f>
        <v>нд</v>
      </c>
      <c r="AH62" s="120" t="str">
        <f>'[4]Формат ИПР'!CZ50</f>
        <v>нд</v>
      </c>
      <c r="AI62" s="120" t="str">
        <f>'[4]Формат ИПР'!DA50</f>
        <v>нд</v>
      </c>
      <c r="AJ62" s="120" t="str">
        <f>'[4]Формат ИПР'!CY50</f>
        <v>нд</v>
      </c>
      <c r="AK62" s="120" t="str">
        <f t="shared" si="48"/>
        <v>нд</v>
      </c>
      <c r="AL62" s="120" t="str">
        <f t="shared" si="48"/>
        <v>нд</v>
      </c>
      <c r="AM62" s="120" t="str">
        <f>'[4]Формат ИПР'!DB50</f>
        <v>нд</v>
      </c>
      <c r="AN62" s="120" t="str">
        <f t="shared" si="49"/>
        <v>нд</v>
      </c>
      <c r="AO62" s="120" t="str">
        <f t="shared" si="49"/>
        <v>нд</v>
      </c>
      <c r="AP62" s="120" t="str">
        <f>'[4]Формат ИПР'!DM50</f>
        <v>нд</v>
      </c>
      <c r="AQ62" s="120" t="str">
        <f>'[4]Формат ИПР'!DJ50</f>
        <v>нд</v>
      </c>
      <c r="AR62" s="120" t="str">
        <f>'[4]Формат ИПР'!DK50</f>
        <v>нд</v>
      </c>
      <c r="AS62" s="120" t="str">
        <f>'[4]Формат ИПР'!DI50</f>
        <v>нд</v>
      </c>
      <c r="AT62" s="120" t="str">
        <f t="shared" si="50"/>
        <v>нд</v>
      </c>
      <c r="AU62" s="120" t="str">
        <f t="shared" si="50"/>
        <v>нд</v>
      </c>
      <c r="AV62" s="120" t="str">
        <f>'[4]Формат ИПР'!DL50</f>
        <v>нд</v>
      </c>
      <c r="AW62" s="120" t="str">
        <f t="shared" si="51"/>
        <v>нд</v>
      </c>
      <c r="AX62" s="120">
        <f t="shared" si="52"/>
        <v>0</v>
      </c>
      <c r="AY62" s="120">
        <f t="shared" si="52"/>
        <v>0</v>
      </c>
      <c r="AZ62" s="120">
        <f t="shared" si="52"/>
        <v>0</v>
      </c>
      <c r="BA62" s="120">
        <f t="shared" si="52"/>
        <v>0</v>
      </c>
      <c r="BB62" s="120">
        <f t="shared" si="52"/>
        <v>0</v>
      </c>
      <c r="BC62" s="120">
        <f t="shared" si="52"/>
        <v>0</v>
      </c>
      <c r="BD62" s="120">
        <f t="shared" si="52"/>
        <v>0</v>
      </c>
      <c r="BE62" s="120">
        <f t="shared" si="52"/>
        <v>0</v>
      </c>
      <c r="BF62" s="120">
        <f t="shared" si="52"/>
        <v>0</v>
      </c>
      <c r="BG62" s="120">
        <v>0</v>
      </c>
      <c r="BH62" s="120">
        <f>'[4]Формат ИПР'!CN50</f>
        <v>0</v>
      </c>
      <c r="BI62" s="120">
        <f>'[4]Формат ИПР'!CK50</f>
        <v>0</v>
      </c>
      <c r="BJ62" s="120">
        <f>'[4]Формат ИПР'!CL50</f>
        <v>0</v>
      </c>
      <c r="BK62" s="120">
        <f>'[4]Формат ИПР'!CJ50</f>
        <v>0</v>
      </c>
      <c r="BL62" s="120">
        <v>0</v>
      </c>
      <c r="BM62" s="120">
        <v>0</v>
      </c>
      <c r="BN62" s="120">
        <f>'[4]Формат ИПР'!CM50</f>
        <v>0</v>
      </c>
      <c r="BO62" s="120">
        <v>0</v>
      </c>
      <c r="BP62" s="120">
        <v>0</v>
      </c>
      <c r="BQ62" s="120">
        <f>'[4]Формат ИПР'!CX50</f>
        <v>0</v>
      </c>
      <c r="BR62" s="120">
        <f>'[4]Формат ИПР'!CU50</f>
        <v>0</v>
      </c>
      <c r="BS62" s="120">
        <f>'[4]Формат ИПР'!CV50</f>
        <v>0</v>
      </c>
      <c r="BT62" s="120">
        <f>'[4]Формат ИПР'!CT50</f>
        <v>0</v>
      </c>
      <c r="BU62" s="120">
        <v>0</v>
      </c>
      <c r="BV62" s="120">
        <v>0</v>
      </c>
      <c r="BW62" s="120">
        <f>'[4]Формат ИПР'!CW50</f>
        <v>0</v>
      </c>
      <c r="BX62" s="120">
        <v>0</v>
      </c>
      <c r="BY62" s="120">
        <v>0</v>
      </c>
      <c r="BZ62" s="120">
        <f>'[4]Формат ИПР'!DH50</f>
        <v>0</v>
      </c>
      <c r="CA62" s="120">
        <f>'[4]Формат ИПР'!DE50</f>
        <v>0</v>
      </c>
      <c r="CB62" s="120">
        <f>'[4]Формат ИПР'!DF50</f>
        <v>0</v>
      </c>
      <c r="CC62" s="120">
        <f>'[4]Формат ИПР'!DD50</f>
        <v>0</v>
      </c>
      <c r="CD62" s="120">
        <v>0</v>
      </c>
      <c r="CE62" s="120">
        <v>0</v>
      </c>
      <c r="CF62" s="120">
        <f>'[4]Формат ИПР'!DG50</f>
        <v>0</v>
      </c>
      <c r="CG62" s="120">
        <v>0</v>
      </c>
      <c r="CH62" s="120">
        <v>0</v>
      </c>
      <c r="CI62" s="120">
        <f>'[4]Формат ИПР'!DR50</f>
        <v>0</v>
      </c>
      <c r="CJ62" s="120">
        <f>'[4]Формат ИПР'!DO50</f>
        <v>0</v>
      </c>
      <c r="CK62" s="120">
        <f>'[4]Формат ИПР'!DP50</f>
        <v>0</v>
      </c>
      <c r="CL62" s="120">
        <f>'[4]Формат ИПР'!DN50</f>
        <v>0</v>
      </c>
      <c r="CM62" s="120">
        <v>0</v>
      </c>
      <c r="CN62" s="120">
        <v>0</v>
      </c>
      <c r="CO62" s="120">
        <f>'[4]Формат ИПР'!DQ50</f>
        <v>0</v>
      </c>
      <c r="CP62" s="120">
        <v>0</v>
      </c>
      <c r="CQ62" s="121" t="str">
        <f t="shared" si="35"/>
        <v>нд</v>
      </c>
      <c r="CR62" s="121" t="str">
        <f t="shared" si="6"/>
        <v>нд</v>
      </c>
      <c r="CS62" s="115" t="str">
        <f t="shared" si="2"/>
        <v>нд</v>
      </c>
      <c r="CT62" s="54" t="str">
        <f t="shared" si="3"/>
        <v>нд</v>
      </c>
      <c r="CU62" s="60" t="str">
        <f>'[4]Формат ИПР'!DU50</f>
        <v>нд</v>
      </c>
    </row>
    <row r="63" spans="1:99" ht="107.25" customHeight="1" x14ac:dyDescent="0.25">
      <c r="A63" s="57" t="str">
        <f>'[4]Формат ИПР'!A51</f>
        <v>1.1.1.1.3</v>
      </c>
      <c r="B63" s="57" t="str">
        <f>'[4]Формат ИПР'!B51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</c>
      <c r="C63" s="50" t="str">
        <f>'[4]Формат ИПР'!C51</f>
        <v>M_Che427</v>
      </c>
      <c r="D63" s="119">
        <f>'[4]Формат ИПР'!LP51</f>
        <v>198.41859333333335</v>
      </c>
      <c r="E63" s="120">
        <f t="shared" si="38"/>
        <v>0</v>
      </c>
      <c r="F63" s="120">
        <f t="shared" si="38"/>
        <v>0</v>
      </c>
      <c r="G63" s="120">
        <f t="shared" si="38"/>
        <v>0</v>
      </c>
      <c r="H63" s="120">
        <f t="shared" si="39"/>
        <v>0</v>
      </c>
      <c r="I63" s="120">
        <f t="shared" si="40"/>
        <v>0</v>
      </c>
      <c r="J63" s="120">
        <f t="shared" si="40"/>
        <v>0</v>
      </c>
      <c r="K63" s="120">
        <f t="shared" si="41"/>
        <v>0</v>
      </c>
      <c r="L63" s="120">
        <f t="shared" si="41"/>
        <v>0</v>
      </c>
      <c r="M63" s="120">
        <f t="shared" si="42"/>
        <v>0</v>
      </c>
      <c r="N63" s="120">
        <f t="shared" si="43"/>
        <v>0</v>
      </c>
      <c r="O63" s="120">
        <f>'[4]Формат ИПР'!CI51</f>
        <v>0</v>
      </c>
      <c r="P63" s="120">
        <f>'[4]Формат ИПР'!CF51</f>
        <v>0</v>
      </c>
      <c r="Q63" s="120">
        <f>'[4]Формат ИПР'!CG51</f>
        <v>0</v>
      </c>
      <c r="R63" s="120">
        <f>'[4]Формат ИПР'!CE51</f>
        <v>0</v>
      </c>
      <c r="S63" s="120">
        <f t="shared" si="44"/>
        <v>0</v>
      </c>
      <c r="T63" s="120">
        <f t="shared" si="44"/>
        <v>0</v>
      </c>
      <c r="U63" s="120">
        <f>'[4]Формат ИПР'!CH51</f>
        <v>0</v>
      </c>
      <c r="V63" s="120">
        <f t="shared" si="45"/>
        <v>0</v>
      </c>
      <c r="W63" s="120">
        <f t="shared" si="45"/>
        <v>0</v>
      </c>
      <c r="X63" s="120">
        <f>'[4]Формат ИПР'!CS51</f>
        <v>0</v>
      </c>
      <c r="Y63" s="120">
        <f>'[4]Формат ИПР'!CP51</f>
        <v>0</v>
      </c>
      <c r="Z63" s="120">
        <f>'[4]Формат ИПР'!CQ51</f>
        <v>0</v>
      </c>
      <c r="AA63" s="120">
        <f>'[4]Формат ИПР'!CO51</f>
        <v>0</v>
      </c>
      <c r="AB63" s="120">
        <f t="shared" si="46"/>
        <v>0</v>
      </c>
      <c r="AC63" s="120">
        <f t="shared" si="46"/>
        <v>0</v>
      </c>
      <c r="AD63" s="120">
        <f>'[4]Формат ИПР'!CR51</f>
        <v>0</v>
      </c>
      <c r="AE63" s="120">
        <f t="shared" si="47"/>
        <v>0</v>
      </c>
      <c r="AF63" s="120">
        <f t="shared" si="47"/>
        <v>0</v>
      </c>
      <c r="AG63" s="120">
        <f>'[4]Формат ИПР'!DC51</f>
        <v>0</v>
      </c>
      <c r="AH63" s="120">
        <f>'[4]Формат ИПР'!CZ51</f>
        <v>0</v>
      </c>
      <c r="AI63" s="120">
        <f>'[4]Формат ИПР'!DA51</f>
        <v>0</v>
      </c>
      <c r="AJ63" s="120">
        <f>'[4]Формат ИПР'!CY51</f>
        <v>0</v>
      </c>
      <c r="AK63" s="120">
        <f t="shared" si="48"/>
        <v>0</v>
      </c>
      <c r="AL63" s="120">
        <f t="shared" si="48"/>
        <v>0</v>
      </c>
      <c r="AM63" s="120">
        <f>'[4]Формат ИПР'!DB51</f>
        <v>0</v>
      </c>
      <c r="AN63" s="120">
        <f t="shared" si="49"/>
        <v>0</v>
      </c>
      <c r="AO63" s="120">
        <f t="shared" si="49"/>
        <v>0</v>
      </c>
      <c r="AP63" s="120">
        <f>'[4]Формат ИПР'!DM51</f>
        <v>0</v>
      </c>
      <c r="AQ63" s="120">
        <f>'[4]Формат ИПР'!DJ51</f>
        <v>0</v>
      </c>
      <c r="AR63" s="120">
        <f>'[4]Формат ИПР'!DK51</f>
        <v>0</v>
      </c>
      <c r="AS63" s="120">
        <f>'[4]Формат ИПР'!DI51</f>
        <v>0</v>
      </c>
      <c r="AT63" s="120">
        <f t="shared" si="50"/>
        <v>0</v>
      </c>
      <c r="AU63" s="120">
        <f t="shared" si="50"/>
        <v>0</v>
      </c>
      <c r="AV63" s="120">
        <f>'[4]Формат ИПР'!DL51</f>
        <v>0</v>
      </c>
      <c r="AW63" s="120">
        <f t="shared" si="51"/>
        <v>0</v>
      </c>
      <c r="AX63" s="120">
        <f t="shared" si="52"/>
        <v>0</v>
      </c>
      <c r="AY63" s="120">
        <f t="shared" si="52"/>
        <v>0</v>
      </c>
      <c r="AZ63" s="120">
        <f t="shared" si="52"/>
        <v>0</v>
      </c>
      <c r="BA63" s="120">
        <f t="shared" si="52"/>
        <v>0</v>
      </c>
      <c r="BB63" s="120">
        <f t="shared" si="52"/>
        <v>0</v>
      </c>
      <c r="BC63" s="120">
        <f t="shared" si="52"/>
        <v>0</v>
      </c>
      <c r="BD63" s="120">
        <f t="shared" si="52"/>
        <v>0</v>
      </c>
      <c r="BE63" s="120">
        <f t="shared" si="52"/>
        <v>0</v>
      </c>
      <c r="BF63" s="120">
        <f t="shared" si="52"/>
        <v>0</v>
      </c>
      <c r="BG63" s="120">
        <v>0</v>
      </c>
      <c r="BH63" s="120">
        <f>'[4]Формат ИПР'!CN51</f>
        <v>0</v>
      </c>
      <c r="BI63" s="120">
        <f>'[4]Формат ИПР'!CK51</f>
        <v>0</v>
      </c>
      <c r="BJ63" s="120">
        <f>'[4]Формат ИПР'!CL51</f>
        <v>0</v>
      </c>
      <c r="BK63" s="120">
        <f>'[4]Формат ИПР'!CJ51</f>
        <v>0</v>
      </c>
      <c r="BL63" s="120">
        <v>0</v>
      </c>
      <c r="BM63" s="120">
        <v>0</v>
      </c>
      <c r="BN63" s="120">
        <f>'[4]Формат ИПР'!CM51</f>
        <v>0</v>
      </c>
      <c r="BO63" s="120">
        <v>0</v>
      </c>
      <c r="BP63" s="120">
        <v>0</v>
      </c>
      <c r="BQ63" s="120">
        <f>'[4]Формат ИПР'!CX51</f>
        <v>0</v>
      </c>
      <c r="BR63" s="120">
        <f>'[4]Формат ИПР'!CU51</f>
        <v>0</v>
      </c>
      <c r="BS63" s="120">
        <f>'[4]Формат ИПР'!CV51</f>
        <v>0</v>
      </c>
      <c r="BT63" s="120">
        <f>'[4]Формат ИПР'!CT51</f>
        <v>0</v>
      </c>
      <c r="BU63" s="120">
        <v>0</v>
      </c>
      <c r="BV63" s="120">
        <v>0</v>
      </c>
      <c r="BW63" s="120">
        <f>'[4]Формат ИПР'!CW51</f>
        <v>0</v>
      </c>
      <c r="BX63" s="120">
        <v>0</v>
      </c>
      <c r="BY63" s="120">
        <v>0</v>
      </c>
      <c r="BZ63" s="120">
        <f>'[4]Формат ИПР'!DH51</f>
        <v>0</v>
      </c>
      <c r="CA63" s="120">
        <f>'[4]Формат ИПР'!DE51</f>
        <v>0</v>
      </c>
      <c r="CB63" s="120">
        <f>'[4]Формат ИПР'!DF51</f>
        <v>0</v>
      </c>
      <c r="CC63" s="120">
        <f>'[4]Формат ИПР'!DD51</f>
        <v>0</v>
      </c>
      <c r="CD63" s="120">
        <v>0</v>
      </c>
      <c r="CE63" s="120">
        <v>0</v>
      </c>
      <c r="CF63" s="120">
        <f>'[4]Формат ИПР'!DG51</f>
        <v>0</v>
      </c>
      <c r="CG63" s="120">
        <v>0</v>
      </c>
      <c r="CH63" s="120">
        <v>0</v>
      </c>
      <c r="CI63" s="120">
        <f>'[4]Формат ИПР'!DR51</f>
        <v>0</v>
      </c>
      <c r="CJ63" s="120">
        <f>'[4]Формат ИПР'!DO51</f>
        <v>0</v>
      </c>
      <c r="CK63" s="120">
        <f>'[4]Формат ИПР'!DP51</f>
        <v>0</v>
      </c>
      <c r="CL63" s="120">
        <f>'[4]Формат ИПР'!DN51</f>
        <v>0</v>
      </c>
      <c r="CM63" s="120">
        <v>0</v>
      </c>
      <c r="CN63" s="120">
        <v>0</v>
      </c>
      <c r="CO63" s="120">
        <f>'[4]Формат ИПР'!DQ51</f>
        <v>0</v>
      </c>
      <c r="CP63" s="120">
        <v>0</v>
      </c>
      <c r="CQ63" s="121">
        <f t="shared" si="35"/>
        <v>0</v>
      </c>
      <c r="CR63" s="121" t="str">
        <f t="shared" si="6"/>
        <v>-</v>
      </c>
      <c r="CS63" s="115">
        <f t="shared" si="2"/>
        <v>0</v>
      </c>
      <c r="CT63" s="54" t="str">
        <f t="shared" si="3"/>
        <v>-</v>
      </c>
      <c r="CU63" s="60" t="str">
        <f>'[4]Формат ИПР'!DU51</f>
        <v>нд</v>
      </c>
    </row>
    <row r="64" spans="1:99" ht="27.75" customHeight="1" x14ac:dyDescent="0.25">
      <c r="A64" s="59" t="s">
        <v>174</v>
      </c>
      <c r="B64" s="57" t="s">
        <v>175</v>
      </c>
      <c r="C64" s="58" t="s">
        <v>123</v>
      </c>
      <c r="D64" s="119">
        <f>D65+D66</f>
        <v>0</v>
      </c>
      <c r="E64" s="119">
        <f t="shared" ref="E64:BX64" si="53">E65+E66</f>
        <v>0</v>
      </c>
      <c r="F64" s="119">
        <f t="shared" si="53"/>
        <v>0</v>
      </c>
      <c r="G64" s="119">
        <f t="shared" si="53"/>
        <v>0</v>
      </c>
      <c r="H64" s="119">
        <f t="shared" si="53"/>
        <v>0</v>
      </c>
      <c r="I64" s="119">
        <f t="shared" si="53"/>
        <v>0</v>
      </c>
      <c r="J64" s="119">
        <f t="shared" si="53"/>
        <v>0</v>
      </c>
      <c r="K64" s="119">
        <f t="shared" si="53"/>
        <v>0</v>
      </c>
      <c r="L64" s="119">
        <f t="shared" si="53"/>
        <v>0</v>
      </c>
      <c r="M64" s="119">
        <f t="shared" si="53"/>
        <v>0</v>
      </c>
      <c r="N64" s="119">
        <f t="shared" si="53"/>
        <v>0</v>
      </c>
      <c r="O64" s="119">
        <f t="shared" si="53"/>
        <v>0</v>
      </c>
      <c r="P64" s="119">
        <f t="shared" si="53"/>
        <v>0</v>
      </c>
      <c r="Q64" s="119">
        <f t="shared" si="53"/>
        <v>0</v>
      </c>
      <c r="R64" s="119">
        <f t="shared" si="53"/>
        <v>0</v>
      </c>
      <c r="S64" s="119">
        <f t="shared" si="53"/>
        <v>0</v>
      </c>
      <c r="T64" s="119">
        <f t="shared" si="53"/>
        <v>0</v>
      </c>
      <c r="U64" s="119">
        <f t="shared" si="53"/>
        <v>0</v>
      </c>
      <c r="V64" s="119">
        <f t="shared" si="53"/>
        <v>0</v>
      </c>
      <c r="W64" s="119">
        <f t="shared" si="53"/>
        <v>0</v>
      </c>
      <c r="X64" s="119">
        <f t="shared" si="53"/>
        <v>0</v>
      </c>
      <c r="Y64" s="119">
        <f t="shared" si="53"/>
        <v>0</v>
      </c>
      <c r="Z64" s="119">
        <f t="shared" si="53"/>
        <v>0</v>
      </c>
      <c r="AA64" s="119">
        <f t="shared" si="53"/>
        <v>0</v>
      </c>
      <c r="AB64" s="119">
        <f t="shared" si="53"/>
        <v>0</v>
      </c>
      <c r="AC64" s="119">
        <f t="shared" si="53"/>
        <v>0</v>
      </c>
      <c r="AD64" s="119">
        <f t="shared" si="53"/>
        <v>0</v>
      </c>
      <c r="AE64" s="119">
        <f t="shared" si="53"/>
        <v>0</v>
      </c>
      <c r="AF64" s="119">
        <f t="shared" si="53"/>
        <v>0</v>
      </c>
      <c r="AG64" s="119">
        <f t="shared" si="53"/>
        <v>0</v>
      </c>
      <c r="AH64" s="119">
        <f t="shared" si="53"/>
        <v>0</v>
      </c>
      <c r="AI64" s="119">
        <f t="shared" si="53"/>
        <v>0</v>
      </c>
      <c r="AJ64" s="119">
        <f t="shared" si="53"/>
        <v>0</v>
      </c>
      <c r="AK64" s="119">
        <f t="shared" si="53"/>
        <v>0</v>
      </c>
      <c r="AL64" s="119">
        <f t="shared" si="53"/>
        <v>0</v>
      </c>
      <c r="AM64" s="119">
        <f t="shared" si="53"/>
        <v>0</v>
      </c>
      <c r="AN64" s="119">
        <f t="shared" si="53"/>
        <v>0</v>
      </c>
      <c r="AO64" s="119">
        <f t="shared" si="53"/>
        <v>0</v>
      </c>
      <c r="AP64" s="119">
        <f t="shared" si="53"/>
        <v>0</v>
      </c>
      <c r="AQ64" s="119">
        <f t="shared" si="53"/>
        <v>0</v>
      </c>
      <c r="AR64" s="119">
        <f t="shared" si="53"/>
        <v>0</v>
      </c>
      <c r="AS64" s="119">
        <f t="shared" si="53"/>
        <v>0</v>
      </c>
      <c r="AT64" s="119">
        <f t="shared" si="53"/>
        <v>0</v>
      </c>
      <c r="AU64" s="119">
        <f t="shared" si="53"/>
        <v>0</v>
      </c>
      <c r="AV64" s="119">
        <f t="shared" si="53"/>
        <v>0</v>
      </c>
      <c r="AW64" s="119">
        <f t="shared" si="53"/>
        <v>0</v>
      </c>
      <c r="AX64" s="119">
        <f t="shared" si="53"/>
        <v>0</v>
      </c>
      <c r="AY64" s="119">
        <f t="shared" si="53"/>
        <v>0</v>
      </c>
      <c r="AZ64" s="119">
        <f t="shared" si="53"/>
        <v>0</v>
      </c>
      <c r="BA64" s="119">
        <f t="shared" si="53"/>
        <v>0</v>
      </c>
      <c r="BB64" s="119">
        <f t="shared" si="53"/>
        <v>0</v>
      </c>
      <c r="BC64" s="119">
        <f t="shared" si="53"/>
        <v>0</v>
      </c>
      <c r="BD64" s="119">
        <f t="shared" si="53"/>
        <v>0</v>
      </c>
      <c r="BE64" s="119">
        <f t="shared" si="53"/>
        <v>0</v>
      </c>
      <c r="BF64" s="119">
        <f t="shared" si="53"/>
        <v>0</v>
      </c>
      <c r="BG64" s="119">
        <f t="shared" si="53"/>
        <v>0</v>
      </c>
      <c r="BH64" s="119">
        <f t="shared" si="53"/>
        <v>0</v>
      </c>
      <c r="BI64" s="119">
        <f t="shared" si="53"/>
        <v>0</v>
      </c>
      <c r="BJ64" s="119">
        <f t="shared" si="53"/>
        <v>0</v>
      </c>
      <c r="BK64" s="119">
        <f t="shared" si="53"/>
        <v>0</v>
      </c>
      <c r="BL64" s="119">
        <f t="shared" si="53"/>
        <v>0</v>
      </c>
      <c r="BM64" s="119">
        <f t="shared" si="53"/>
        <v>0</v>
      </c>
      <c r="BN64" s="119">
        <f t="shared" si="53"/>
        <v>0</v>
      </c>
      <c r="BO64" s="119">
        <f t="shared" si="53"/>
        <v>0</v>
      </c>
      <c r="BP64" s="119">
        <f t="shared" si="53"/>
        <v>0</v>
      </c>
      <c r="BQ64" s="119">
        <f t="shared" si="53"/>
        <v>0</v>
      </c>
      <c r="BR64" s="119">
        <f t="shared" si="53"/>
        <v>0</v>
      </c>
      <c r="BS64" s="119">
        <f t="shared" si="53"/>
        <v>0</v>
      </c>
      <c r="BT64" s="119">
        <f t="shared" si="53"/>
        <v>0</v>
      </c>
      <c r="BU64" s="119">
        <f t="shared" si="53"/>
        <v>0</v>
      </c>
      <c r="BV64" s="119">
        <f t="shared" si="53"/>
        <v>0</v>
      </c>
      <c r="BW64" s="119">
        <f t="shared" si="53"/>
        <v>0</v>
      </c>
      <c r="BX64" s="119">
        <f t="shared" si="53"/>
        <v>0</v>
      </c>
      <c r="BY64" s="119">
        <f t="shared" ref="BY64:CP64" si="54">BY65+BY66</f>
        <v>0</v>
      </c>
      <c r="BZ64" s="119">
        <f t="shared" si="54"/>
        <v>0</v>
      </c>
      <c r="CA64" s="119">
        <f t="shared" si="54"/>
        <v>0</v>
      </c>
      <c r="CB64" s="119">
        <f t="shared" si="54"/>
        <v>0</v>
      </c>
      <c r="CC64" s="119">
        <f t="shared" si="54"/>
        <v>0</v>
      </c>
      <c r="CD64" s="119">
        <f t="shared" si="54"/>
        <v>0</v>
      </c>
      <c r="CE64" s="119">
        <f t="shared" si="54"/>
        <v>0</v>
      </c>
      <c r="CF64" s="119">
        <f t="shared" si="54"/>
        <v>0</v>
      </c>
      <c r="CG64" s="119">
        <f t="shared" si="54"/>
        <v>0</v>
      </c>
      <c r="CH64" s="119">
        <f t="shared" si="54"/>
        <v>0</v>
      </c>
      <c r="CI64" s="119">
        <f t="shared" si="54"/>
        <v>0</v>
      </c>
      <c r="CJ64" s="119">
        <f t="shared" si="54"/>
        <v>0</v>
      </c>
      <c r="CK64" s="119">
        <f t="shared" si="54"/>
        <v>0</v>
      </c>
      <c r="CL64" s="119">
        <f t="shared" si="54"/>
        <v>0</v>
      </c>
      <c r="CM64" s="119">
        <f t="shared" si="54"/>
        <v>0</v>
      </c>
      <c r="CN64" s="119">
        <f t="shared" si="54"/>
        <v>0</v>
      </c>
      <c r="CO64" s="119">
        <f t="shared" si="54"/>
        <v>0</v>
      </c>
      <c r="CP64" s="119">
        <f t="shared" si="54"/>
        <v>0</v>
      </c>
      <c r="CQ64" s="121">
        <f t="shared" si="35"/>
        <v>0</v>
      </c>
      <c r="CR64" s="121" t="str">
        <f t="shared" si="6"/>
        <v>-</v>
      </c>
      <c r="CS64" s="115">
        <f t="shared" si="2"/>
        <v>0</v>
      </c>
      <c r="CT64" s="54" t="str">
        <f t="shared" si="3"/>
        <v>-</v>
      </c>
      <c r="CU64" s="55" t="s">
        <v>124</v>
      </c>
    </row>
    <row r="65" spans="1:99" ht="27.75" customHeight="1" x14ac:dyDescent="0.25">
      <c r="A65" s="59" t="s">
        <v>176</v>
      </c>
      <c r="B65" s="57" t="s">
        <v>177</v>
      </c>
      <c r="C65" s="58" t="s">
        <v>123</v>
      </c>
      <c r="D65" s="119">
        <v>0</v>
      </c>
      <c r="E65" s="119">
        <v>0</v>
      </c>
      <c r="F65" s="119">
        <v>0</v>
      </c>
      <c r="G65" s="119">
        <v>0</v>
      </c>
      <c r="H65" s="119">
        <v>0</v>
      </c>
      <c r="I65" s="119">
        <v>0</v>
      </c>
      <c r="J65" s="119">
        <v>0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0</v>
      </c>
      <c r="S65" s="119">
        <v>0</v>
      </c>
      <c r="T65" s="119">
        <v>0</v>
      </c>
      <c r="U65" s="119">
        <v>0</v>
      </c>
      <c r="V65" s="119">
        <v>0</v>
      </c>
      <c r="W65" s="119">
        <v>0</v>
      </c>
      <c r="X65" s="119">
        <v>0</v>
      </c>
      <c r="Y65" s="119">
        <v>0</v>
      </c>
      <c r="Z65" s="119">
        <v>0</v>
      </c>
      <c r="AA65" s="119">
        <v>0</v>
      </c>
      <c r="AB65" s="119">
        <v>0</v>
      </c>
      <c r="AC65" s="119">
        <v>0</v>
      </c>
      <c r="AD65" s="119">
        <v>0</v>
      </c>
      <c r="AE65" s="119">
        <v>0</v>
      </c>
      <c r="AF65" s="119">
        <v>0</v>
      </c>
      <c r="AG65" s="119">
        <v>0</v>
      </c>
      <c r="AH65" s="119">
        <v>0</v>
      </c>
      <c r="AI65" s="119">
        <v>0</v>
      </c>
      <c r="AJ65" s="119">
        <v>0</v>
      </c>
      <c r="AK65" s="119">
        <v>0</v>
      </c>
      <c r="AL65" s="119">
        <v>0</v>
      </c>
      <c r="AM65" s="119">
        <v>0</v>
      </c>
      <c r="AN65" s="119">
        <v>0</v>
      </c>
      <c r="AO65" s="119">
        <v>0</v>
      </c>
      <c r="AP65" s="119">
        <v>0</v>
      </c>
      <c r="AQ65" s="119">
        <v>0</v>
      </c>
      <c r="AR65" s="119">
        <v>0</v>
      </c>
      <c r="AS65" s="119">
        <v>0</v>
      </c>
      <c r="AT65" s="119">
        <v>0</v>
      </c>
      <c r="AU65" s="119">
        <v>0</v>
      </c>
      <c r="AV65" s="119">
        <v>0</v>
      </c>
      <c r="AW65" s="119">
        <v>0</v>
      </c>
      <c r="AX65" s="119">
        <v>0</v>
      </c>
      <c r="AY65" s="119">
        <v>0</v>
      </c>
      <c r="AZ65" s="119">
        <v>0</v>
      </c>
      <c r="BA65" s="119">
        <v>0</v>
      </c>
      <c r="BB65" s="119">
        <v>0</v>
      </c>
      <c r="BC65" s="119">
        <v>0</v>
      </c>
      <c r="BD65" s="119">
        <v>0</v>
      </c>
      <c r="BE65" s="119">
        <v>0</v>
      </c>
      <c r="BF65" s="119">
        <v>0</v>
      </c>
      <c r="BG65" s="119">
        <v>0</v>
      </c>
      <c r="BH65" s="119">
        <v>0</v>
      </c>
      <c r="BI65" s="119">
        <v>0</v>
      </c>
      <c r="BJ65" s="119">
        <v>0</v>
      </c>
      <c r="BK65" s="119">
        <v>0</v>
      </c>
      <c r="BL65" s="119">
        <v>0</v>
      </c>
      <c r="BM65" s="119">
        <v>0</v>
      </c>
      <c r="BN65" s="119">
        <v>0</v>
      </c>
      <c r="BO65" s="119">
        <v>0</v>
      </c>
      <c r="BP65" s="119">
        <v>0</v>
      </c>
      <c r="BQ65" s="119">
        <v>0</v>
      </c>
      <c r="BR65" s="119">
        <v>0</v>
      </c>
      <c r="BS65" s="119">
        <v>0</v>
      </c>
      <c r="BT65" s="119">
        <v>0</v>
      </c>
      <c r="BU65" s="119">
        <v>0</v>
      </c>
      <c r="BV65" s="119">
        <v>0</v>
      </c>
      <c r="BW65" s="119">
        <v>0</v>
      </c>
      <c r="BX65" s="119">
        <v>0</v>
      </c>
      <c r="BY65" s="119">
        <v>0</v>
      </c>
      <c r="BZ65" s="119">
        <v>0</v>
      </c>
      <c r="CA65" s="119">
        <v>0</v>
      </c>
      <c r="CB65" s="119">
        <v>0</v>
      </c>
      <c r="CC65" s="119">
        <v>0</v>
      </c>
      <c r="CD65" s="119">
        <v>0</v>
      </c>
      <c r="CE65" s="119">
        <v>0</v>
      </c>
      <c r="CF65" s="119">
        <v>0</v>
      </c>
      <c r="CG65" s="119">
        <v>0</v>
      </c>
      <c r="CH65" s="119">
        <v>0</v>
      </c>
      <c r="CI65" s="119">
        <v>0</v>
      </c>
      <c r="CJ65" s="119">
        <v>0</v>
      </c>
      <c r="CK65" s="119">
        <v>0</v>
      </c>
      <c r="CL65" s="119">
        <v>0</v>
      </c>
      <c r="CM65" s="119">
        <v>0</v>
      </c>
      <c r="CN65" s="119">
        <v>0</v>
      </c>
      <c r="CO65" s="119">
        <v>0</v>
      </c>
      <c r="CP65" s="119">
        <v>0</v>
      </c>
      <c r="CQ65" s="121">
        <f t="shared" si="35"/>
        <v>0</v>
      </c>
      <c r="CR65" s="121" t="str">
        <f t="shared" si="6"/>
        <v>-</v>
      </c>
      <c r="CS65" s="115">
        <f t="shared" si="2"/>
        <v>0</v>
      </c>
      <c r="CT65" s="54" t="str">
        <f t="shared" si="3"/>
        <v>-</v>
      </c>
      <c r="CU65" s="55" t="s">
        <v>124</v>
      </c>
    </row>
    <row r="66" spans="1:99" ht="27.75" customHeight="1" x14ac:dyDescent="0.25">
      <c r="A66" s="59" t="s">
        <v>178</v>
      </c>
      <c r="B66" s="57" t="s">
        <v>179</v>
      </c>
      <c r="C66" s="58" t="s">
        <v>123</v>
      </c>
      <c r="D66" s="119">
        <v>0</v>
      </c>
      <c r="E66" s="119">
        <v>0</v>
      </c>
      <c r="F66" s="119">
        <v>0</v>
      </c>
      <c r="G66" s="119">
        <v>0</v>
      </c>
      <c r="H66" s="119">
        <v>0</v>
      </c>
      <c r="I66" s="119">
        <v>0</v>
      </c>
      <c r="J66" s="119">
        <v>0</v>
      </c>
      <c r="K66" s="119">
        <v>0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0</v>
      </c>
      <c r="R66" s="119">
        <v>0</v>
      </c>
      <c r="S66" s="119">
        <v>0</v>
      </c>
      <c r="T66" s="119">
        <v>0</v>
      </c>
      <c r="U66" s="119">
        <v>0</v>
      </c>
      <c r="V66" s="119">
        <v>0</v>
      </c>
      <c r="W66" s="119">
        <v>0</v>
      </c>
      <c r="X66" s="119">
        <v>0</v>
      </c>
      <c r="Y66" s="119">
        <v>0</v>
      </c>
      <c r="Z66" s="119">
        <v>0</v>
      </c>
      <c r="AA66" s="119">
        <v>0</v>
      </c>
      <c r="AB66" s="119">
        <v>0</v>
      </c>
      <c r="AC66" s="119">
        <v>0</v>
      </c>
      <c r="AD66" s="119">
        <v>0</v>
      </c>
      <c r="AE66" s="119">
        <v>0</v>
      </c>
      <c r="AF66" s="119">
        <v>0</v>
      </c>
      <c r="AG66" s="119">
        <v>0</v>
      </c>
      <c r="AH66" s="119">
        <v>0</v>
      </c>
      <c r="AI66" s="119">
        <v>0</v>
      </c>
      <c r="AJ66" s="119">
        <v>0</v>
      </c>
      <c r="AK66" s="119">
        <v>0</v>
      </c>
      <c r="AL66" s="119">
        <v>0</v>
      </c>
      <c r="AM66" s="119">
        <v>0</v>
      </c>
      <c r="AN66" s="119">
        <v>0</v>
      </c>
      <c r="AO66" s="119">
        <v>0</v>
      </c>
      <c r="AP66" s="119">
        <v>0</v>
      </c>
      <c r="AQ66" s="119">
        <v>0</v>
      </c>
      <c r="AR66" s="119">
        <v>0</v>
      </c>
      <c r="AS66" s="119">
        <v>0</v>
      </c>
      <c r="AT66" s="119">
        <v>0</v>
      </c>
      <c r="AU66" s="119">
        <v>0</v>
      </c>
      <c r="AV66" s="119">
        <v>0</v>
      </c>
      <c r="AW66" s="119">
        <v>0</v>
      </c>
      <c r="AX66" s="119">
        <v>0</v>
      </c>
      <c r="AY66" s="119">
        <v>0</v>
      </c>
      <c r="AZ66" s="119">
        <v>0</v>
      </c>
      <c r="BA66" s="119">
        <v>0</v>
      </c>
      <c r="BB66" s="119">
        <v>0</v>
      </c>
      <c r="BC66" s="119">
        <v>0</v>
      </c>
      <c r="BD66" s="119">
        <v>0</v>
      </c>
      <c r="BE66" s="119">
        <v>0</v>
      </c>
      <c r="BF66" s="119">
        <v>0</v>
      </c>
      <c r="BG66" s="119">
        <v>0</v>
      </c>
      <c r="BH66" s="119">
        <v>0</v>
      </c>
      <c r="BI66" s="119">
        <v>0</v>
      </c>
      <c r="BJ66" s="119">
        <v>0</v>
      </c>
      <c r="BK66" s="119">
        <v>0</v>
      </c>
      <c r="BL66" s="119">
        <v>0</v>
      </c>
      <c r="BM66" s="119">
        <v>0</v>
      </c>
      <c r="BN66" s="119">
        <v>0</v>
      </c>
      <c r="BO66" s="119">
        <v>0</v>
      </c>
      <c r="BP66" s="119">
        <v>0</v>
      </c>
      <c r="BQ66" s="119">
        <v>0</v>
      </c>
      <c r="BR66" s="119">
        <v>0</v>
      </c>
      <c r="BS66" s="119">
        <v>0</v>
      </c>
      <c r="BT66" s="119">
        <v>0</v>
      </c>
      <c r="BU66" s="119">
        <v>0</v>
      </c>
      <c r="BV66" s="119">
        <v>0</v>
      </c>
      <c r="BW66" s="119">
        <v>0</v>
      </c>
      <c r="BX66" s="119">
        <v>0</v>
      </c>
      <c r="BY66" s="119">
        <v>0</v>
      </c>
      <c r="BZ66" s="119">
        <v>0</v>
      </c>
      <c r="CA66" s="119">
        <v>0</v>
      </c>
      <c r="CB66" s="119">
        <v>0</v>
      </c>
      <c r="CC66" s="119">
        <v>0</v>
      </c>
      <c r="CD66" s="119">
        <v>0</v>
      </c>
      <c r="CE66" s="119">
        <v>0</v>
      </c>
      <c r="CF66" s="119">
        <v>0</v>
      </c>
      <c r="CG66" s="119">
        <v>0</v>
      </c>
      <c r="CH66" s="119">
        <v>0</v>
      </c>
      <c r="CI66" s="119">
        <v>0</v>
      </c>
      <c r="CJ66" s="119">
        <v>0</v>
      </c>
      <c r="CK66" s="119">
        <v>0</v>
      </c>
      <c r="CL66" s="119">
        <v>0</v>
      </c>
      <c r="CM66" s="119">
        <v>0</v>
      </c>
      <c r="CN66" s="119">
        <v>0</v>
      </c>
      <c r="CO66" s="119">
        <v>0</v>
      </c>
      <c r="CP66" s="119">
        <v>0</v>
      </c>
      <c r="CQ66" s="121">
        <f t="shared" si="35"/>
        <v>0</v>
      </c>
      <c r="CR66" s="121" t="str">
        <f t="shared" si="6"/>
        <v>-</v>
      </c>
      <c r="CS66" s="115">
        <f t="shared" si="2"/>
        <v>0</v>
      </c>
      <c r="CT66" s="54" t="str">
        <f t="shared" si="3"/>
        <v>-</v>
      </c>
      <c r="CU66" s="55" t="s">
        <v>124</v>
      </c>
    </row>
    <row r="67" spans="1:99" ht="27.75" customHeight="1" x14ac:dyDescent="0.25">
      <c r="A67" s="59" t="s">
        <v>180</v>
      </c>
      <c r="B67" s="57" t="s">
        <v>181</v>
      </c>
      <c r="C67" s="58" t="s">
        <v>123</v>
      </c>
      <c r="D67" s="119">
        <f t="shared" ref="D67:BO67" si="55">D68+D72</f>
        <v>0</v>
      </c>
      <c r="E67" s="119">
        <f t="shared" si="55"/>
        <v>0</v>
      </c>
      <c r="F67" s="119">
        <f t="shared" si="55"/>
        <v>0</v>
      </c>
      <c r="G67" s="119">
        <f t="shared" si="55"/>
        <v>0</v>
      </c>
      <c r="H67" s="119">
        <f t="shared" si="55"/>
        <v>0</v>
      </c>
      <c r="I67" s="119">
        <f t="shared" si="55"/>
        <v>0</v>
      </c>
      <c r="J67" s="119">
        <f t="shared" si="55"/>
        <v>0</v>
      </c>
      <c r="K67" s="119">
        <f t="shared" si="55"/>
        <v>0</v>
      </c>
      <c r="L67" s="119">
        <f t="shared" si="55"/>
        <v>0</v>
      </c>
      <c r="M67" s="119">
        <f t="shared" si="55"/>
        <v>0</v>
      </c>
      <c r="N67" s="119">
        <f t="shared" si="55"/>
        <v>0</v>
      </c>
      <c r="O67" s="119">
        <f t="shared" si="55"/>
        <v>0</v>
      </c>
      <c r="P67" s="119">
        <f t="shared" si="55"/>
        <v>0</v>
      </c>
      <c r="Q67" s="119">
        <f t="shared" si="55"/>
        <v>0</v>
      </c>
      <c r="R67" s="119">
        <f t="shared" si="55"/>
        <v>0</v>
      </c>
      <c r="S67" s="119">
        <f t="shared" si="55"/>
        <v>0</v>
      </c>
      <c r="T67" s="119">
        <f t="shared" si="55"/>
        <v>0</v>
      </c>
      <c r="U67" s="119">
        <f t="shared" si="55"/>
        <v>0</v>
      </c>
      <c r="V67" s="119">
        <f t="shared" si="55"/>
        <v>0</v>
      </c>
      <c r="W67" s="119">
        <f t="shared" si="55"/>
        <v>0</v>
      </c>
      <c r="X67" s="119">
        <f t="shared" si="55"/>
        <v>0</v>
      </c>
      <c r="Y67" s="119">
        <f t="shared" si="55"/>
        <v>0</v>
      </c>
      <c r="Z67" s="119">
        <f t="shared" si="55"/>
        <v>0</v>
      </c>
      <c r="AA67" s="119">
        <f t="shared" si="55"/>
        <v>0</v>
      </c>
      <c r="AB67" s="119">
        <f t="shared" si="55"/>
        <v>0</v>
      </c>
      <c r="AC67" s="119">
        <f t="shared" si="55"/>
        <v>0</v>
      </c>
      <c r="AD67" s="119">
        <f t="shared" si="55"/>
        <v>0</v>
      </c>
      <c r="AE67" s="119">
        <f t="shared" si="55"/>
        <v>0</v>
      </c>
      <c r="AF67" s="119">
        <f t="shared" si="55"/>
        <v>0</v>
      </c>
      <c r="AG67" s="119">
        <f t="shared" si="55"/>
        <v>0</v>
      </c>
      <c r="AH67" s="119">
        <f t="shared" si="55"/>
        <v>0</v>
      </c>
      <c r="AI67" s="119">
        <f t="shared" si="55"/>
        <v>0</v>
      </c>
      <c r="AJ67" s="119">
        <f t="shared" si="55"/>
        <v>0</v>
      </c>
      <c r="AK67" s="119">
        <f t="shared" si="55"/>
        <v>0</v>
      </c>
      <c r="AL67" s="119">
        <f t="shared" si="55"/>
        <v>0</v>
      </c>
      <c r="AM67" s="119">
        <f t="shared" si="55"/>
        <v>0</v>
      </c>
      <c r="AN67" s="119">
        <f t="shared" si="55"/>
        <v>0</v>
      </c>
      <c r="AO67" s="119">
        <f t="shared" si="55"/>
        <v>0</v>
      </c>
      <c r="AP67" s="119">
        <f t="shared" si="55"/>
        <v>0</v>
      </c>
      <c r="AQ67" s="119">
        <f t="shared" si="55"/>
        <v>0</v>
      </c>
      <c r="AR67" s="119">
        <f t="shared" si="55"/>
        <v>0</v>
      </c>
      <c r="AS67" s="119">
        <f t="shared" si="55"/>
        <v>0</v>
      </c>
      <c r="AT67" s="119">
        <f t="shared" si="55"/>
        <v>0</v>
      </c>
      <c r="AU67" s="119">
        <f t="shared" si="55"/>
        <v>0</v>
      </c>
      <c r="AV67" s="119">
        <f t="shared" si="55"/>
        <v>0</v>
      </c>
      <c r="AW67" s="119">
        <f t="shared" si="55"/>
        <v>0</v>
      </c>
      <c r="AX67" s="119">
        <f t="shared" si="55"/>
        <v>0</v>
      </c>
      <c r="AY67" s="119">
        <f t="shared" si="55"/>
        <v>0</v>
      </c>
      <c r="AZ67" s="119">
        <f t="shared" si="55"/>
        <v>0</v>
      </c>
      <c r="BA67" s="119">
        <f t="shared" si="55"/>
        <v>0</v>
      </c>
      <c r="BB67" s="119">
        <f t="shared" si="55"/>
        <v>0</v>
      </c>
      <c r="BC67" s="119">
        <f t="shared" si="55"/>
        <v>0</v>
      </c>
      <c r="BD67" s="119">
        <f t="shared" si="55"/>
        <v>0</v>
      </c>
      <c r="BE67" s="119">
        <f t="shared" si="55"/>
        <v>0</v>
      </c>
      <c r="BF67" s="119">
        <f t="shared" si="55"/>
        <v>0</v>
      </c>
      <c r="BG67" s="119">
        <f t="shared" si="55"/>
        <v>0</v>
      </c>
      <c r="BH67" s="119">
        <f t="shared" si="55"/>
        <v>0</v>
      </c>
      <c r="BI67" s="119">
        <f t="shared" si="55"/>
        <v>0</v>
      </c>
      <c r="BJ67" s="119">
        <f t="shared" si="55"/>
        <v>0</v>
      </c>
      <c r="BK67" s="119">
        <f t="shared" si="55"/>
        <v>0</v>
      </c>
      <c r="BL67" s="119">
        <f t="shared" si="55"/>
        <v>0</v>
      </c>
      <c r="BM67" s="119">
        <f t="shared" si="55"/>
        <v>0</v>
      </c>
      <c r="BN67" s="119">
        <f t="shared" si="55"/>
        <v>0</v>
      </c>
      <c r="BO67" s="119">
        <f t="shared" si="55"/>
        <v>0</v>
      </c>
      <c r="BP67" s="119">
        <f t="shared" ref="BP67:CP67" si="56">BP68+BP72</f>
        <v>0</v>
      </c>
      <c r="BQ67" s="119">
        <f t="shared" si="56"/>
        <v>0</v>
      </c>
      <c r="BR67" s="119">
        <f t="shared" si="56"/>
        <v>0</v>
      </c>
      <c r="BS67" s="119">
        <f t="shared" si="56"/>
        <v>0</v>
      </c>
      <c r="BT67" s="119">
        <f t="shared" si="56"/>
        <v>0</v>
      </c>
      <c r="BU67" s="119">
        <f t="shared" si="56"/>
        <v>0</v>
      </c>
      <c r="BV67" s="119">
        <f t="shared" si="56"/>
        <v>0</v>
      </c>
      <c r="BW67" s="119">
        <f t="shared" si="56"/>
        <v>0</v>
      </c>
      <c r="BX67" s="119">
        <f t="shared" si="56"/>
        <v>0</v>
      </c>
      <c r="BY67" s="119">
        <f t="shared" si="56"/>
        <v>0</v>
      </c>
      <c r="BZ67" s="119">
        <f t="shared" si="56"/>
        <v>0</v>
      </c>
      <c r="CA67" s="119">
        <f t="shared" si="56"/>
        <v>0</v>
      </c>
      <c r="CB67" s="119">
        <f t="shared" si="56"/>
        <v>0</v>
      </c>
      <c r="CC67" s="119">
        <f t="shared" si="56"/>
        <v>0</v>
      </c>
      <c r="CD67" s="119">
        <f t="shared" si="56"/>
        <v>0</v>
      </c>
      <c r="CE67" s="119">
        <f t="shared" si="56"/>
        <v>0</v>
      </c>
      <c r="CF67" s="119">
        <f t="shared" si="56"/>
        <v>0</v>
      </c>
      <c r="CG67" s="119">
        <f t="shared" si="56"/>
        <v>0</v>
      </c>
      <c r="CH67" s="119">
        <f t="shared" si="56"/>
        <v>0</v>
      </c>
      <c r="CI67" s="119">
        <f t="shared" si="56"/>
        <v>0</v>
      </c>
      <c r="CJ67" s="119">
        <f t="shared" si="56"/>
        <v>0</v>
      </c>
      <c r="CK67" s="119">
        <f t="shared" si="56"/>
        <v>0</v>
      </c>
      <c r="CL67" s="119">
        <f t="shared" si="56"/>
        <v>0</v>
      </c>
      <c r="CM67" s="119">
        <f t="shared" si="56"/>
        <v>0</v>
      </c>
      <c r="CN67" s="119">
        <f t="shared" si="56"/>
        <v>0</v>
      </c>
      <c r="CO67" s="119">
        <f t="shared" si="56"/>
        <v>0</v>
      </c>
      <c r="CP67" s="119">
        <f t="shared" si="56"/>
        <v>0</v>
      </c>
      <c r="CQ67" s="121">
        <f t="shared" si="35"/>
        <v>0</v>
      </c>
      <c r="CR67" s="121" t="str">
        <f t="shared" si="6"/>
        <v>-</v>
      </c>
      <c r="CS67" s="115">
        <f t="shared" si="2"/>
        <v>0</v>
      </c>
      <c r="CT67" s="54" t="str">
        <f t="shared" si="3"/>
        <v>-</v>
      </c>
      <c r="CU67" s="55" t="s">
        <v>124</v>
      </c>
    </row>
    <row r="68" spans="1:99" ht="27.75" customHeight="1" x14ac:dyDescent="0.25">
      <c r="A68" s="59" t="s">
        <v>182</v>
      </c>
      <c r="B68" s="62" t="s">
        <v>183</v>
      </c>
      <c r="C68" s="58" t="s">
        <v>123</v>
      </c>
      <c r="D68" s="119">
        <f t="shared" ref="D68:BO68" si="57">D69+D70+D71</f>
        <v>0</v>
      </c>
      <c r="E68" s="119">
        <f t="shared" si="57"/>
        <v>0</v>
      </c>
      <c r="F68" s="119">
        <f t="shared" si="57"/>
        <v>0</v>
      </c>
      <c r="G68" s="119">
        <f t="shared" si="57"/>
        <v>0</v>
      </c>
      <c r="H68" s="119">
        <f t="shared" si="57"/>
        <v>0</v>
      </c>
      <c r="I68" s="119">
        <f t="shared" si="57"/>
        <v>0</v>
      </c>
      <c r="J68" s="119">
        <f t="shared" si="57"/>
        <v>0</v>
      </c>
      <c r="K68" s="119">
        <f t="shared" si="57"/>
        <v>0</v>
      </c>
      <c r="L68" s="119">
        <f t="shared" si="57"/>
        <v>0</v>
      </c>
      <c r="M68" s="119">
        <f t="shared" si="57"/>
        <v>0</v>
      </c>
      <c r="N68" s="119">
        <f t="shared" si="57"/>
        <v>0</v>
      </c>
      <c r="O68" s="119">
        <f t="shared" si="57"/>
        <v>0</v>
      </c>
      <c r="P68" s="119">
        <f t="shared" si="57"/>
        <v>0</v>
      </c>
      <c r="Q68" s="119">
        <f t="shared" si="57"/>
        <v>0</v>
      </c>
      <c r="R68" s="119">
        <f t="shared" si="57"/>
        <v>0</v>
      </c>
      <c r="S68" s="119">
        <f t="shared" si="57"/>
        <v>0</v>
      </c>
      <c r="T68" s="119">
        <f t="shared" si="57"/>
        <v>0</v>
      </c>
      <c r="U68" s="119">
        <f t="shared" si="57"/>
        <v>0</v>
      </c>
      <c r="V68" s="119">
        <f t="shared" si="57"/>
        <v>0</v>
      </c>
      <c r="W68" s="119">
        <f t="shared" si="57"/>
        <v>0</v>
      </c>
      <c r="X68" s="119">
        <f t="shared" si="57"/>
        <v>0</v>
      </c>
      <c r="Y68" s="119">
        <f t="shared" si="57"/>
        <v>0</v>
      </c>
      <c r="Z68" s="119">
        <f t="shared" si="57"/>
        <v>0</v>
      </c>
      <c r="AA68" s="119">
        <f t="shared" si="57"/>
        <v>0</v>
      </c>
      <c r="AB68" s="119">
        <f t="shared" si="57"/>
        <v>0</v>
      </c>
      <c r="AC68" s="119">
        <f t="shared" si="57"/>
        <v>0</v>
      </c>
      <c r="AD68" s="119">
        <f t="shared" si="57"/>
        <v>0</v>
      </c>
      <c r="AE68" s="119">
        <f t="shared" si="57"/>
        <v>0</v>
      </c>
      <c r="AF68" s="119">
        <f t="shared" si="57"/>
        <v>0</v>
      </c>
      <c r="AG68" s="119">
        <f t="shared" si="57"/>
        <v>0</v>
      </c>
      <c r="AH68" s="119">
        <f t="shared" si="57"/>
        <v>0</v>
      </c>
      <c r="AI68" s="119">
        <f t="shared" si="57"/>
        <v>0</v>
      </c>
      <c r="AJ68" s="119">
        <f t="shared" si="57"/>
        <v>0</v>
      </c>
      <c r="AK68" s="119">
        <f t="shared" si="57"/>
        <v>0</v>
      </c>
      <c r="AL68" s="119">
        <f t="shared" si="57"/>
        <v>0</v>
      </c>
      <c r="AM68" s="119">
        <f t="shared" si="57"/>
        <v>0</v>
      </c>
      <c r="AN68" s="119">
        <f t="shared" si="57"/>
        <v>0</v>
      </c>
      <c r="AO68" s="119">
        <f t="shared" si="57"/>
        <v>0</v>
      </c>
      <c r="AP68" s="119">
        <f t="shared" si="57"/>
        <v>0</v>
      </c>
      <c r="AQ68" s="119">
        <f t="shared" si="57"/>
        <v>0</v>
      </c>
      <c r="AR68" s="119">
        <f t="shared" si="57"/>
        <v>0</v>
      </c>
      <c r="AS68" s="119">
        <f t="shared" si="57"/>
        <v>0</v>
      </c>
      <c r="AT68" s="119">
        <f t="shared" si="57"/>
        <v>0</v>
      </c>
      <c r="AU68" s="119">
        <f t="shared" si="57"/>
        <v>0</v>
      </c>
      <c r="AV68" s="119">
        <f t="shared" si="57"/>
        <v>0</v>
      </c>
      <c r="AW68" s="119">
        <f t="shared" si="57"/>
        <v>0</v>
      </c>
      <c r="AX68" s="119">
        <f t="shared" si="57"/>
        <v>0</v>
      </c>
      <c r="AY68" s="119">
        <f t="shared" si="57"/>
        <v>0</v>
      </c>
      <c r="AZ68" s="119">
        <f t="shared" si="57"/>
        <v>0</v>
      </c>
      <c r="BA68" s="119">
        <f t="shared" si="57"/>
        <v>0</v>
      </c>
      <c r="BB68" s="119">
        <f t="shared" si="57"/>
        <v>0</v>
      </c>
      <c r="BC68" s="119">
        <f t="shared" si="57"/>
        <v>0</v>
      </c>
      <c r="BD68" s="119">
        <f t="shared" si="57"/>
        <v>0</v>
      </c>
      <c r="BE68" s="119">
        <f t="shared" si="57"/>
        <v>0</v>
      </c>
      <c r="BF68" s="119">
        <f t="shared" si="57"/>
        <v>0</v>
      </c>
      <c r="BG68" s="119">
        <f t="shared" si="57"/>
        <v>0</v>
      </c>
      <c r="BH68" s="119">
        <f t="shared" si="57"/>
        <v>0</v>
      </c>
      <c r="BI68" s="119">
        <f t="shared" si="57"/>
        <v>0</v>
      </c>
      <c r="BJ68" s="119">
        <f t="shared" si="57"/>
        <v>0</v>
      </c>
      <c r="BK68" s="119">
        <f t="shared" si="57"/>
        <v>0</v>
      </c>
      <c r="BL68" s="119">
        <f t="shared" si="57"/>
        <v>0</v>
      </c>
      <c r="BM68" s="119">
        <f t="shared" si="57"/>
        <v>0</v>
      </c>
      <c r="BN68" s="119">
        <f t="shared" si="57"/>
        <v>0</v>
      </c>
      <c r="BO68" s="119">
        <f t="shared" si="57"/>
        <v>0</v>
      </c>
      <c r="BP68" s="119">
        <f t="shared" ref="BP68:CP68" si="58">BP69+BP70+BP71</f>
        <v>0</v>
      </c>
      <c r="BQ68" s="119">
        <f t="shared" si="58"/>
        <v>0</v>
      </c>
      <c r="BR68" s="119">
        <f t="shared" si="58"/>
        <v>0</v>
      </c>
      <c r="BS68" s="119">
        <f t="shared" si="58"/>
        <v>0</v>
      </c>
      <c r="BT68" s="119">
        <f t="shared" si="58"/>
        <v>0</v>
      </c>
      <c r="BU68" s="119">
        <f t="shared" si="58"/>
        <v>0</v>
      </c>
      <c r="BV68" s="119">
        <f t="shared" si="58"/>
        <v>0</v>
      </c>
      <c r="BW68" s="119">
        <f t="shared" si="58"/>
        <v>0</v>
      </c>
      <c r="BX68" s="119">
        <f t="shared" si="58"/>
        <v>0</v>
      </c>
      <c r="BY68" s="119">
        <f t="shared" si="58"/>
        <v>0</v>
      </c>
      <c r="BZ68" s="119">
        <f t="shared" si="58"/>
        <v>0</v>
      </c>
      <c r="CA68" s="119">
        <f t="shared" si="58"/>
        <v>0</v>
      </c>
      <c r="CB68" s="119">
        <f t="shared" si="58"/>
        <v>0</v>
      </c>
      <c r="CC68" s="119">
        <f t="shared" si="58"/>
        <v>0</v>
      </c>
      <c r="CD68" s="119">
        <f t="shared" si="58"/>
        <v>0</v>
      </c>
      <c r="CE68" s="119">
        <f t="shared" si="58"/>
        <v>0</v>
      </c>
      <c r="CF68" s="119">
        <f t="shared" si="58"/>
        <v>0</v>
      </c>
      <c r="CG68" s="119">
        <f t="shared" si="58"/>
        <v>0</v>
      </c>
      <c r="CH68" s="119">
        <f t="shared" si="58"/>
        <v>0</v>
      </c>
      <c r="CI68" s="119">
        <f t="shared" si="58"/>
        <v>0</v>
      </c>
      <c r="CJ68" s="119">
        <f t="shared" si="58"/>
        <v>0</v>
      </c>
      <c r="CK68" s="119">
        <f t="shared" si="58"/>
        <v>0</v>
      </c>
      <c r="CL68" s="119">
        <f t="shared" si="58"/>
        <v>0</v>
      </c>
      <c r="CM68" s="119">
        <f t="shared" si="58"/>
        <v>0</v>
      </c>
      <c r="CN68" s="119">
        <f t="shared" si="58"/>
        <v>0</v>
      </c>
      <c r="CO68" s="119">
        <f t="shared" si="58"/>
        <v>0</v>
      </c>
      <c r="CP68" s="119">
        <f t="shared" si="58"/>
        <v>0</v>
      </c>
      <c r="CQ68" s="121">
        <f t="shared" si="35"/>
        <v>0</v>
      </c>
      <c r="CR68" s="121" t="str">
        <f t="shared" si="6"/>
        <v>-</v>
      </c>
      <c r="CS68" s="115">
        <f t="shared" si="2"/>
        <v>0</v>
      </c>
      <c r="CT68" s="54" t="str">
        <f t="shared" si="3"/>
        <v>-</v>
      </c>
      <c r="CU68" s="55" t="s">
        <v>124</v>
      </c>
    </row>
    <row r="69" spans="1:99" ht="27.75" customHeight="1" x14ac:dyDescent="0.25">
      <c r="A69" s="59" t="s">
        <v>182</v>
      </c>
      <c r="B69" s="57" t="s">
        <v>184</v>
      </c>
      <c r="C69" s="58" t="s">
        <v>123</v>
      </c>
      <c r="D69" s="119">
        <v>0</v>
      </c>
      <c r="E69" s="119">
        <v>0</v>
      </c>
      <c r="F69" s="119">
        <v>0</v>
      </c>
      <c r="G69" s="119">
        <v>0</v>
      </c>
      <c r="H69" s="119">
        <v>0</v>
      </c>
      <c r="I69" s="119">
        <v>0</v>
      </c>
      <c r="J69" s="119">
        <v>0</v>
      </c>
      <c r="K69" s="119">
        <v>0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0</v>
      </c>
      <c r="R69" s="119">
        <v>0</v>
      </c>
      <c r="S69" s="119">
        <v>0</v>
      </c>
      <c r="T69" s="119">
        <v>0</v>
      </c>
      <c r="U69" s="119">
        <v>0</v>
      </c>
      <c r="V69" s="119">
        <v>0</v>
      </c>
      <c r="W69" s="119">
        <v>0</v>
      </c>
      <c r="X69" s="119">
        <v>0</v>
      </c>
      <c r="Y69" s="119">
        <v>0</v>
      </c>
      <c r="Z69" s="119">
        <v>0</v>
      </c>
      <c r="AA69" s="119">
        <v>0</v>
      </c>
      <c r="AB69" s="119">
        <v>0</v>
      </c>
      <c r="AC69" s="119">
        <v>0</v>
      </c>
      <c r="AD69" s="119">
        <v>0</v>
      </c>
      <c r="AE69" s="119">
        <v>0</v>
      </c>
      <c r="AF69" s="119">
        <v>0</v>
      </c>
      <c r="AG69" s="119">
        <v>0</v>
      </c>
      <c r="AH69" s="119">
        <v>0</v>
      </c>
      <c r="AI69" s="119">
        <v>0</v>
      </c>
      <c r="AJ69" s="119">
        <v>0</v>
      </c>
      <c r="AK69" s="119">
        <v>0</v>
      </c>
      <c r="AL69" s="119">
        <v>0</v>
      </c>
      <c r="AM69" s="119">
        <v>0</v>
      </c>
      <c r="AN69" s="119">
        <v>0</v>
      </c>
      <c r="AO69" s="119">
        <v>0</v>
      </c>
      <c r="AP69" s="119">
        <v>0</v>
      </c>
      <c r="AQ69" s="119">
        <v>0</v>
      </c>
      <c r="AR69" s="119">
        <v>0</v>
      </c>
      <c r="AS69" s="119">
        <v>0</v>
      </c>
      <c r="AT69" s="119">
        <v>0</v>
      </c>
      <c r="AU69" s="119">
        <v>0</v>
      </c>
      <c r="AV69" s="119">
        <v>0</v>
      </c>
      <c r="AW69" s="119">
        <v>0</v>
      </c>
      <c r="AX69" s="119">
        <v>0</v>
      </c>
      <c r="AY69" s="119">
        <v>0</v>
      </c>
      <c r="AZ69" s="119">
        <v>0</v>
      </c>
      <c r="BA69" s="119">
        <v>0</v>
      </c>
      <c r="BB69" s="119">
        <v>0</v>
      </c>
      <c r="BC69" s="119">
        <v>0</v>
      </c>
      <c r="BD69" s="119">
        <v>0</v>
      </c>
      <c r="BE69" s="119">
        <v>0</v>
      </c>
      <c r="BF69" s="119">
        <v>0</v>
      </c>
      <c r="BG69" s="119">
        <v>0</v>
      </c>
      <c r="BH69" s="119">
        <v>0</v>
      </c>
      <c r="BI69" s="119">
        <v>0</v>
      </c>
      <c r="BJ69" s="119">
        <v>0</v>
      </c>
      <c r="BK69" s="119">
        <v>0</v>
      </c>
      <c r="BL69" s="119">
        <v>0</v>
      </c>
      <c r="BM69" s="119">
        <v>0</v>
      </c>
      <c r="BN69" s="119">
        <v>0</v>
      </c>
      <c r="BO69" s="119">
        <v>0</v>
      </c>
      <c r="BP69" s="119">
        <v>0</v>
      </c>
      <c r="BQ69" s="119">
        <v>0</v>
      </c>
      <c r="BR69" s="119">
        <v>0</v>
      </c>
      <c r="BS69" s="119">
        <v>0</v>
      </c>
      <c r="BT69" s="119">
        <v>0</v>
      </c>
      <c r="BU69" s="119">
        <v>0</v>
      </c>
      <c r="BV69" s="119">
        <v>0</v>
      </c>
      <c r="BW69" s="119">
        <v>0</v>
      </c>
      <c r="BX69" s="119">
        <v>0</v>
      </c>
      <c r="BY69" s="119">
        <v>0</v>
      </c>
      <c r="BZ69" s="119">
        <v>0</v>
      </c>
      <c r="CA69" s="119">
        <v>0</v>
      </c>
      <c r="CB69" s="119">
        <v>0</v>
      </c>
      <c r="CC69" s="119">
        <v>0</v>
      </c>
      <c r="CD69" s="119">
        <v>0</v>
      </c>
      <c r="CE69" s="119">
        <v>0</v>
      </c>
      <c r="CF69" s="119">
        <v>0</v>
      </c>
      <c r="CG69" s="119">
        <v>0</v>
      </c>
      <c r="CH69" s="119">
        <v>0</v>
      </c>
      <c r="CI69" s="119">
        <v>0</v>
      </c>
      <c r="CJ69" s="119">
        <v>0</v>
      </c>
      <c r="CK69" s="119">
        <v>0</v>
      </c>
      <c r="CL69" s="119">
        <v>0</v>
      </c>
      <c r="CM69" s="119">
        <v>0</v>
      </c>
      <c r="CN69" s="119">
        <v>0</v>
      </c>
      <c r="CO69" s="119">
        <v>0</v>
      </c>
      <c r="CP69" s="119">
        <v>0</v>
      </c>
      <c r="CQ69" s="121">
        <f t="shared" si="35"/>
        <v>0</v>
      </c>
      <c r="CR69" s="121" t="str">
        <f t="shared" si="6"/>
        <v>-</v>
      </c>
      <c r="CS69" s="115">
        <f t="shared" si="2"/>
        <v>0</v>
      </c>
      <c r="CT69" s="54" t="str">
        <f t="shared" si="3"/>
        <v>-</v>
      </c>
      <c r="CU69" s="55" t="s">
        <v>124</v>
      </c>
    </row>
    <row r="70" spans="1:99" ht="27.75" customHeight="1" x14ac:dyDescent="0.25">
      <c r="A70" s="59" t="s">
        <v>182</v>
      </c>
      <c r="B70" s="57" t="s">
        <v>185</v>
      </c>
      <c r="C70" s="58" t="s">
        <v>123</v>
      </c>
      <c r="D70" s="118">
        <v>0</v>
      </c>
      <c r="E70" s="118">
        <v>0</v>
      </c>
      <c r="F70" s="118">
        <v>0</v>
      </c>
      <c r="G70" s="118">
        <v>0</v>
      </c>
      <c r="H70" s="118">
        <v>0</v>
      </c>
      <c r="I70" s="118">
        <v>0</v>
      </c>
      <c r="J70" s="118">
        <v>0</v>
      </c>
      <c r="K70" s="118">
        <v>0</v>
      </c>
      <c r="L70" s="118">
        <v>0</v>
      </c>
      <c r="M70" s="118">
        <v>0</v>
      </c>
      <c r="N70" s="118">
        <v>0</v>
      </c>
      <c r="O70" s="118">
        <v>0</v>
      </c>
      <c r="P70" s="118">
        <v>0</v>
      </c>
      <c r="Q70" s="118">
        <v>0</v>
      </c>
      <c r="R70" s="118">
        <v>0</v>
      </c>
      <c r="S70" s="118">
        <v>0</v>
      </c>
      <c r="T70" s="118">
        <v>0</v>
      </c>
      <c r="U70" s="118">
        <v>0</v>
      </c>
      <c r="V70" s="118">
        <v>0</v>
      </c>
      <c r="W70" s="118">
        <v>0</v>
      </c>
      <c r="X70" s="118">
        <v>0</v>
      </c>
      <c r="Y70" s="118">
        <v>0</v>
      </c>
      <c r="Z70" s="118">
        <v>0</v>
      </c>
      <c r="AA70" s="118">
        <v>0</v>
      </c>
      <c r="AB70" s="118">
        <v>0</v>
      </c>
      <c r="AC70" s="118">
        <v>0</v>
      </c>
      <c r="AD70" s="118">
        <v>0</v>
      </c>
      <c r="AE70" s="118">
        <v>0</v>
      </c>
      <c r="AF70" s="118">
        <v>0</v>
      </c>
      <c r="AG70" s="118">
        <v>0</v>
      </c>
      <c r="AH70" s="118">
        <v>0</v>
      </c>
      <c r="AI70" s="118">
        <v>0</v>
      </c>
      <c r="AJ70" s="118">
        <v>0</v>
      </c>
      <c r="AK70" s="118">
        <v>0</v>
      </c>
      <c r="AL70" s="118">
        <v>0</v>
      </c>
      <c r="AM70" s="118">
        <v>0</v>
      </c>
      <c r="AN70" s="118">
        <v>0</v>
      </c>
      <c r="AO70" s="118">
        <v>0</v>
      </c>
      <c r="AP70" s="118">
        <v>0</v>
      </c>
      <c r="AQ70" s="118">
        <v>0</v>
      </c>
      <c r="AR70" s="118">
        <v>0</v>
      </c>
      <c r="AS70" s="118">
        <v>0</v>
      </c>
      <c r="AT70" s="118">
        <v>0</v>
      </c>
      <c r="AU70" s="118">
        <v>0</v>
      </c>
      <c r="AV70" s="118">
        <v>0</v>
      </c>
      <c r="AW70" s="118">
        <v>0</v>
      </c>
      <c r="AX70" s="118">
        <v>0</v>
      </c>
      <c r="AY70" s="118">
        <v>0</v>
      </c>
      <c r="AZ70" s="118">
        <v>0</v>
      </c>
      <c r="BA70" s="118">
        <v>0</v>
      </c>
      <c r="BB70" s="118">
        <v>0</v>
      </c>
      <c r="BC70" s="118">
        <v>0</v>
      </c>
      <c r="BD70" s="118">
        <v>0</v>
      </c>
      <c r="BE70" s="118">
        <v>0</v>
      </c>
      <c r="BF70" s="118">
        <v>0</v>
      </c>
      <c r="BG70" s="118">
        <v>0</v>
      </c>
      <c r="BH70" s="118">
        <v>0</v>
      </c>
      <c r="BI70" s="118">
        <v>0</v>
      </c>
      <c r="BJ70" s="118">
        <v>0</v>
      </c>
      <c r="BK70" s="118">
        <v>0</v>
      </c>
      <c r="BL70" s="118">
        <v>0</v>
      </c>
      <c r="BM70" s="118">
        <v>0</v>
      </c>
      <c r="BN70" s="118">
        <v>0</v>
      </c>
      <c r="BO70" s="118">
        <v>0</v>
      </c>
      <c r="BP70" s="118">
        <v>0</v>
      </c>
      <c r="BQ70" s="118">
        <v>0</v>
      </c>
      <c r="BR70" s="118">
        <v>0</v>
      </c>
      <c r="BS70" s="118">
        <v>0</v>
      </c>
      <c r="BT70" s="118">
        <v>0</v>
      </c>
      <c r="BU70" s="118">
        <v>0</v>
      </c>
      <c r="BV70" s="118">
        <v>0</v>
      </c>
      <c r="BW70" s="118">
        <v>0</v>
      </c>
      <c r="BX70" s="118">
        <v>0</v>
      </c>
      <c r="BY70" s="118">
        <v>0</v>
      </c>
      <c r="BZ70" s="118">
        <v>0</v>
      </c>
      <c r="CA70" s="118">
        <v>0</v>
      </c>
      <c r="CB70" s="118">
        <v>0</v>
      </c>
      <c r="CC70" s="118">
        <v>0</v>
      </c>
      <c r="CD70" s="118">
        <v>0</v>
      </c>
      <c r="CE70" s="118">
        <v>0</v>
      </c>
      <c r="CF70" s="118">
        <v>0</v>
      </c>
      <c r="CG70" s="118">
        <v>0</v>
      </c>
      <c r="CH70" s="118">
        <v>0</v>
      </c>
      <c r="CI70" s="118">
        <v>0</v>
      </c>
      <c r="CJ70" s="118">
        <v>0</v>
      </c>
      <c r="CK70" s="118">
        <v>0</v>
      </c>
      <c r="CL70" s="118">
        <v>0</v>
      </c>
      <c r="CM70" s="118">
        <v>0</v>
      </c>
      <c r="CN70" s="118">
        <v>0</v>
      </c>
      <c r="CO70" s="118">
        <v>0</v>
      </c>
      <c r="CP70" s="118">
        <v>0</v>
      </c>
      <c r="CQ70" s="121">
        <f t="shared" si="35"/>
        <v>0</v>
      </c>
      <c r="CR70" s="121" t="str">
        <f t="shared" si="6"/>
        <v>-</v>
      </c>
      <c r="CS70" s="115">
        <f t="shared" si="2"/>
        <v>0</v>
      </c>
      <c r="CT70" s="54" t="str">
        <f t="shared" si="3"/>
        <v>-</v>
      </c>
      <c r="CU70" s="55" t="s">
        <v>124</v>
      </c>
    </row>
    <row r="71" spans="1:99" ht="27.75" customHeight="1" x14ac:dyDescent="0.25">
      <c r="A71" s="59" t="s">
        <v>182</v>
      </c>
      <c r="B71" s="57" t="s">
        <v>186</v>
      </c>
      <c r="C71" s="58" t="s">
        <v>123</v>
      </c>
      <c r="D71" s="118">
        <v>0</v>
      </c>
      <c r="E71" s="118">
        <v>0</v>
      </c>
      <c r="F71" s="118">
        <v>0</v>
      </c>
      <c r="G71" s="118">
        <v>0</v>
      </c>
      <c r="H71" s="118">
        <v>0</v>
      </c>
      <c r="I71" s="118">
        <v>0</v>
      </c>
      <c r="J71" s="118">
        <v>0</v>
      </c>
      <c r="K71" s="118">
        <v>0</v>
      </c>
      <c r="L71" s="118">
        <v>0</v>
      </c>
      <c r="M71" s="118">
        <v>0</v>
      </c>
      <c r="N71" s="118">
        <v>0</v>
      </c>
      <c r="O71" s="118">
        <v>0</v>
      </c>
      <c r="P71" s="118">
        <v>0</v>
      </c>
      <c r="Q71" s="118">
        <v>0</v>
      </c>
      <c r="R71" s="118">
        <v>0</v>
      </c>
      <c r="S71" s="118">
        <v>0</v>
      </c>
      <c r="T71" s="118">
        <v>0</v>
      </c>
      <c r="U71" s="118">
        <v>0</v>
      </c>
      <c r="V71" s="118">
        <v>0</v>
      </c>
      <c r="W71" s="118">
        <v>0</v>
      </c>
      <c r="X71" s="118">
        <v>0</v>
      </c>
      <c r="Y71" s="118">
        <v>0</v>
      </c>
      <c r="Z71" s="118">
        <v>0</v>
      </c>
      <c r="AA71" s="118">
        <v>0</v>
      </c>
      <c r="AB71" s="118">
        <v>0</v>
      </c>
      <c r="AC71" s="118">
        <v>0</v>
      </c>
      <c r="AD71" s="118">
        <v>0</v>
      </c>
      <c r="AE71" s="118">
        <v>0</v>
      </c>
      <c r="AF71" s="118">
        <v>0</v>
      </c>
      <c r="AG71" s="118">
        <v>0</v>
      </c>
      <c r="AH71" s="118">
        <v>0</v>
      </c>
      <c r="AI71" s="118">
        <v>0</v>
      </c>
      <c r="AJ71" s="118">
        <v>0</v>
      </c>
      <c r="AK71" s="118">
        <v>0</v>
      </c>
      <c r="AL71" s="118">
        <v>0</v>
      </c>
      <c r="AM71" s="118">
        <v>0</v>
      </c>
      <c r="AN71" s="118">
        <v>0</v>
      </c>
      <c r="AO71" s="118">
        <v>0</v>
      </c>
      <c r="AP71" s="118">
        <v>0</v>
      </c>
      <c r="AQ71" s="118">
        <v>0</v>
      </c>
      <c r="AR71" s="118">
        <v>0</v>
      </c>
      <c r="AS71" s="118">
        <v>0</v>
      </c>
      <c r="AT71" s="118">
        <v>0</v>
      </c>
      <c r="AU71" s="118">
        <v>0</v>
      </c>
      <c r="AV71" s="118">
        <v>0</v>
      </c>
      <c r="AW71" s="118">
        <v>0</v>
      </c>
      <c r="AX71" s="118">
        <v>0</v>
      </c>
      <c r="AY71" s="118">
        <v>0</v>
      </c>
      <c r="AZ71" s="118">
        <v>0</v>
      </c>
      <c r="BA71" s="118">
        <v>0</v>
      </c>
      <c r="BB71" s="118">
        <v>0</v>
      </c>
      <c r="BC71" s="118">
        <v>0</v>
      </c>
      <c r="BD71" s="118">
        <v>0</v>
      </c>
      <c r="BE71" s="118">
        <v>0</v>
      </c>
      <c r="BF71" s="118">
        <v>0</v>
      </c>
      <c r="BG71" s="118">
        <v>0</v>
      </c>
      <c r="BH71" s="118">
        <v>0</v>
      </c>
      <c r="BI71" s="118">
        <v>0</v>
      </c>
      <c r="BJ71" s="118">
        <v>0</v>
      </c>
      <c r="BK71" s="118">
        <v>0</v>
      </c>
      <c r="BL71" s="118">
        <v>0</v>
      </c>
      <c r="BM71" s="118">
        <v>0</v>
      </c>
      <c r="BN71" s="118">
        <v>0</v>
      </c>
      <c r="BO71" s="118">
        <v>0</v>
      </c>
      <c r="BP71" s="118">
        <v>0</v>
      </c>
      <c r="BQ71" s="118">
        <v>0</v>
      </c>
      <c r="BR71" s="118">
        <v>0</v>
      </c>
      <c r="BS71" s="118">
        <v>0</v>
      </c>
      <c r="BT71" s="118">
        <v>0</v>
      </c>
      <c r="BU71" s="118">
        <v>0</v>
      </c>
      <c r="BV71" s="118">
        <v>0</v>
      </c>
      <c r="BW71" s="118">
        <v>0</v>
      </c>
      <c r="BX71" s="118">
        <v>0</v>
      </c>
      <c r="BY71" s="118">
        <v>0</v>
      </c>
      <c r="BZ71" s="118">
        <v>0</v>
      </c>
      <c r="CA71" s="118">
        <v>0</v>
      </c>
      <c r="CB71" s="118">
        <v>0</v>
      </c>
      <c r="CC71" s="118">
        <v>0</v>
      </c>
      <c r="CD71" s="118">
        <v>0</v>
      </c>
      <c r="CE71" s="118">
        <v>0</v>
      </c>
      <c r="CF71" s="118">
        <v>0</v>
      </c>
      <c r="CG71" s="118">
        <v>0</v>
      </c>
      <c r="CH71" s="118">
        <v>0</v>
      </c>
      <c r="CI71" s="118">
        <v>0</v>
      </c>
      <c r="CJ71" s="118">
        <v>0</v>
      </c>
      <c r="CK71" s="118">
        <v>0</v>
      </c>
      <c r="CL71" s="118">
        <v>0</v>
      </c>
      <c r="CM71" s="118">
        <v>0</v>
      </c>
      <c r="CN71" s="118">
        <v>0</v>
      </c>
      <c r="CO71" s="118">
        <v>0</v>
      </c>
      <c r="CP71" s="118">
        <v>0</v>
      </c>
      <c r="CQ71" s="121">
        <f t="shared" si="35"/>
        <v>0</v>
      </c>
      <c r="CR71" s="121" t="str">
        <f t="shared" si="6"/>
        <v>-</v>
      </c>
      <c r="CS71" s="115">
        <f t="shared" si="2"/>
        <v>0</v>
      </c>
      <c r="CT71" s="54" t="str">
        <f t="shared" si="3"/>
        <v>-</v>
      </c>
      <c r="CU71" s="55" t="s">
        <v>124</v>
      </c>
    </row>
    <row r="72" spans="1:99" ht="27.75" customHeight="1" x14ac:dyDescent="0.25">
      <c r="A72" s="59" t="s">
        <v>187</v>
      </c>
      <c r="B72" s="57" t="s">
        <v>183</v>
      </c>
      <c r="C72" s="58" t="s">
        <v>123</v>
      </c>
      <c r="D72" s="118">
        <f>D73+D74+D75</f>
        <v>0</v>
      </c>
      <c r="E72" s="118">
        <f t="shared" ref="E72:BX72" si="59">E73+E74+E75</f>
        <v>0</v>
      </c>
      <c r="F72" s="118">
        <f t="shared" si="59"/>
        <v>0</v>
      </c>
      <c r="G72" s="118">
        <f t="shared" si="59"/>
        <v>0</v>
      </c>
      <c r="H72" s="118">
        <f t="shared" si="59"/>
        <v>0</v>
      </c>
      <c r="I72" s="118">
        <f t="shared" si="59"/>
        <v>0</v>
      </c>
      <c r="J72" s="118">
        <f t="shared" si="59"/>
        <v>0</v>
      </c>
      <c r="K72" s="118">
        <f t="shared" si="59"/>
        <v>0</v>
      </c>
      <c r="L72" s="118">
        <f t="shared" si="59"/>
        <v>0</v>
      </c>
      <c r="M72" s="118">
        <f t="shared" si="59"/>
        <v>0</v>
      </c>
      <c r="N72" s="118">
        <f t="shared" si="59"/>
        <v>0</v>
      </c>
      <c r="O72" s="118">
        <f t="shared" si="59"/>
        <v>0</v>
      </c>
      <c r="P72" s="118">
        <f t="shared" si="59"/>
        <v>0</v>
      </c>
      <c r="Q72" s="118">
        <f t="shared" si="59"/>
        <v>0</v>
      </c>
      <c r="R72" s="118">
        <f t="shared" si="59"/>
        <v>0</v>
      </c>
      <c r="S72" s="118">
        <f t="shared" si="59"/>
        <v>0</v>
      </c>
      <c r="T72" s="118">
        <f t="shared" si="59"/>
        <v>0</v>
      </c>
      <c r="U72" s="118">
        <f t="shared" si="59"/>
        <v>0</v>
      </c>
      <c r="V72" s="118">
        <f t="shared" si="59"/>
        <v>0</v>
      </c>
      <c r="W72" s="118">
        <f t="shared" si="59"/>
        <v>0</v>
      </c>
      <c r="X72" s="118">
        <f t="shared" si="59"/>
        <v>0</v>
      </c>
      <c r="Y72" s="118">
        <f t="shared" si="59"/>
        <v>0</v>
      </c>
      <c r="Z72" s="118">
        <f t="shared" si="59"/>
        <v>0</v>
      </c>
      <c r="AA72" s="118">
        <f t="shared" si="59"/>
        <v>0</v>
      </c>
      <c r="AB72" s="118">
        <f t="shared" si="59"/>
        <v>0</v>
      </c>
      <c r="AC72" s="118">
        <f t="shared" si="59"/>
        <v>0</v>
      </c>
      <c r="AD72" s="118">
        <f t="shared" si="59"/>
        <v>0</v>
      </c>
      <c r="AE72" s="118">
        <f t="shared" si="59"/>
        <v>0</v>
      </c>
      <c r="AF72" s="118">
        <f t="shared" si="59"/>
        <v>0</v>
      </c>
      <c r="AG72" s="118">
        <f t="shared" si="59"/>
        <v>0</v>
      </c>
      <c r="AH72" s="118">
        <f t="shared" si="59"/>
        <v>0</v>
      </c>
      <c r="AI72" s="118">
        <f t="shared" si="59"/>
        <v>0</v>
      </c>
      <c r="AJ72" s="118">
        <f t="shared" si="59"/>
        <v>0</v>
      </c>
      <c r="AK72" s="118">
        <f t="shared" si="59"/>
        <v>0</v>
      </c>
      <c r="AL72" s="118">
        <f t="shared" si="59"/>
        <v>0</v>
      </c>
      <c r="AM72" s="118">
        <f t="shared" si="59"/>
        <v>0</v>
      </c>
      <c r="AN72" s="118">
        <f t="shared" si="59"/>
        <v>0</v>
      </c>
      <c r="AO72" s="118">
        <f t="shared" si="59"/>
        <v>0</v>
      </c>
      <c r="AP72" s="118">
        <f t="shared" si="59"/>
        <v>0</v>
      </c>
      <c r="AQ72" s="118">
        <f t="shared" si="59"/>
        <v>0</v>
      </c>
      <c r="AR72" s="118">
        <f t="shared" si="59"/>
        <v>0</v>
      </c>
      <c r="AS72" s="118">
        <f t="shared" si="59"/>
        <v>0</v>
      </c>
      <c r="AT72" s="118">
        <f t="shared" si="59"/>
        <v>0</v>
      </c>
      <c r="AU72" s="118">
        <f t="shared" si="59"/>
        <v>0</v>
      </c>
      <c r="AV72" s="118">
        <f t="shared" si="59"/>
        <v>0</v>
      </c>
      <c r="AW72" s="118">
        <f t="shared" si="59"/>
        <v>0</v>
      </c>
      <c r="AX72" s="118">
        <f t="shared" si="59"/>
        <v>0</v>
      </c>
      <c r="AY72" s="118">
        <f t="shared" si="59"/>
        <v>0</v>
      </c>
      <c r="AZ72" s="118">
        <f t="shared" si="59"/>
        <v>0</v>
      </c>
      <c r="BA72" s="118">
        <f t="shared" si="59"/>
        <v>0</v>
      </c>
      <c r="BB72" s="118">
        <f t="shared" si="59"/>
        <v>0</v>
      </c>
      <c r="BC72" s="118">
        <f t="shared" si="59"/>
        <v>0</v>
      </c>
      <c r="BD72" s="118">
        <f t="shared" si="59"/>
        <v>0</v>
      </c>
      <c r="BE72" s="118">
        <f t="shared" si="59"/>
        <v>0</v>
      </c>
      <c r="BF72" s="118">
        <f t="shared" si="59"/>
        <v>0</v>
      </c>
      <c r="BG72" s="118">
        <f t="shared" si="59"/>
        <v>0</v>
      </c>
      <c r="BH72" s="118">
        <f t="shared" si="59"/>
        <v>0</v>
      </c>
      <c r="BI72" s="118">
        <f t="shared" si="59"/>
        <v>0</v>
      </c>
      <c r="BJ72" s="118">
        <f t="shared" si="59"/>
        <v>0</v>
      </c>
      <c r="BK72" s="118">
        <f t="shared" si="59"/>
        <v>0</v>
      </c>
      <c r="BL72" s="118">
        <f t="shared" si="59"/>
        <v>0</v>
      </c>
      <c r="BM72" s="118">
        <f t="shared" si="59"/>
        <v>0</v>
      </c>
      <c r="BN72" s="118">
        <f t="shared" si="59"/>
        <v>0</v>
      </c>
      <c r="BO72" s="118">
        <f t="shared" si="59"/>
        <v>0</v>
      </c>
      <c r="BP72" s="118">
        <f t="shared" si="59"/>
        <v>0</v>
      </c>
      <c r="BQ72" s="118">
        <f t="shared" si="59"/>
        <v>0</v>
      </c>
      <c r="BR72" s="118">
        <f t="shared" si="59"/>
        <v>0</v>
      </c>
      <c r="BS72" s="118">
        <f t="shared" si="59"/>
        <v>0</v>
      </c>
      <c r="BT72" s="118">
        <f t="shared" si="59"/>
        <v>0</v>
      </c>
      <c r="BU72" s="118">
        <f t="shared" si="59"/>
        <v>0</v>
      </c>
      <c r="BV72" s="118">
        <f t="shared" si="59"/>
        <v>0</v>
      </c>
      <c r="BW72" s="118">
        <f t="shared" si="59"/>
        <v>0</v>
      </c>
      <c r="BX72" s="118">
        <f t="shared" si="59"/>
        <v>0</v>
      </c>
      <c r="BY72" s="118">
        <f t="shared" ref="BY72:CP72" si="60">BY73+BY74+BY75</f>
        <v>0</v>
      </c>
      <c r="BZ72" s="118">
        <f t="shared" si="60"/>
        <v>0</v>
      </c>
      <c r="CA72" s="118">
        <f t="shared" si="60"/>
        <v>0</v>
      </c>
      <c r="CB72" s="118">
        <f t="shared" si="60"/>
        <v>0</v>
      </c>
      <c r="CC72" s="118">
        <f t="shared" si="60"/>
        <v>0</v>
      </c>
      <c r="CD72" s="118">
        <f t="shared" si="60"/>
        <v>0</v>
      </c>
      <c r="CE72" s="118">
        <f t="shared" si="60"/>
        <v>0</v>
      </c>
      <c r="CF72" s="118">
        <f t="shared" si="60"/>
        <v>0</v>
      </c>
      <c r="CG72" s="118">
        <f t="shared" si="60"/>
        <v>0</v>
      </c>
      <c r="CH72" s="118">
        <f t="shared" si="60"/>
        <v>0</v>
      </c>
      <c r="CI72" s="118">
        <f t="shared" si="60"/>
        <v>0</v>
      </c>
      <c r="CJ72" s="118">
        <f t="shared" si="60"/>
        <v>0</v>
      </c>
      <c r="CK72" s="118">
        <f t="shared" si="60"/>
        <v>0</v>
      </c>
      <c r="CL72" s="118">
        <f t="shared" si="60"/>
        <v>0</v>
      </c>
      <c r="CM72" s="118">
        <f t="shared" si="60"/>
        <v>0</v>
      </c>
      <c r="CN72" s="118">
        <f t="shared" si="60"/>
        <v>0</v>
      </c>
      <c r="CO72" s="118">
        <f t="shared" si="60"/>
        <v>0</v>
      </c>
      <c r="CP72" s="118">
        <f t="shared" si="60"/>
        <v>0</v>
      </c>
      <c r="CQ72" s="121">
        <f t="shared" si="35"/>
        <v>0</v>
      </c>
      <c r="CR72" s="121" t="str">
        <f t="shared" si="6"/>
        <v>-</v>
      </c>
      <c r="CS72" s="115">
        <f t="shared" si="2"/>
        <v>0</v>
      </c>
      <c r="CT72" s="54" t="str">
        <f t="shared" si="3"/>
        <v>-</v>
      </c>
      <c r="CU72" s="55" t="s">
        <v>124</v>
      </c>
    </row>
    <row r="73" spans="1:99" ht="27.75" customHeight="1" x14ac:dyDescent="0.25">
      <c r="A73" s="59" t="s">
        <v>187</v>
      </c>
      <c r="B73" s="57" t="s">
        <v>184</v>
      </c>
      <c r="C73" s="58" t="s">
        <v>123</v>
      </c>
      <c r="D73" s="118">
        <v>0</v>
      </c>
      <c r="E73" s="118">
        <v>0</v>
      </c>
      <c r="F73" s="118">
        <v>0</v>
      </c>
      <c r="G73" s="118">
        <v>0</v>
      </c>
      <c r="H73" s="118">
        <v>0</v>
      </c>
      <c r="I73" s="118">
        <v>0</v>
      </c>
      <c r="J73" s="118">
        <v>0</v>
      </c>
      <c r="K73" s="118">
        <v>0</v>
      </c>
      <c r="L73" s="118">
        <v>0</v>
      </c>
      <c r="M73" s="118">
        <v>0</v>
      </c>
      <c r="N73" s="118">
        <v>0</v>
      </c>
      <c r="O73" s="118">
        <v>0</v>
      </c>
      <c r="P73" s="118">
        <v>0</v>
      </c>
      <c r="Q73" s="118">
        <v>0</v>
      </c>
      <c r="R73" s="118">
        <v>0</v>
      </c>
      <c r="S73" s="118">
        <v>0</v>
      </c>
      <c r="T73" s="118">
        <v>0</v>
      </c>
      <c r="U73" s="118">
        <v>0</v>
      </c>
      <c r="V73" s="118">
        <v>0</v>
      </c>
      <c r="W73" s="118">
        <v>0</v>
      </c>
      <c r="X73" s="118">
        <v>0</v>
      </c>
      <c r="Y73" s="118">
        <v>0</v>
      </c>
      <c r="Z73" s="118">
        <v>0</v>
      </c>
      <c r="AA73" s="118">
        <v>0</v>
      </c>
      <c r="AB73" s="118">
        <v>0</v>
      </c>
      <c r="AC73" s="118">
        <v>0</v>
      </c>
      <c r="AD73" s="118">
        <v>0</v>
      </c>
      <c r="AE73" s="118">
        <v>0</v>
      </c>
      <c r="AF73" s="118">
        <v>0</v>
      </c>
      <c r="AG73" s="118">
        <v>0</v>
      </c>
      <c r="AH73" s="118">
        <v>0</v>
      </c>
      <c r="AI73" s="118">
        <v>0</v>
      </c>
      <c r="AJ73" s="118">
        <v>0</v>
      </c>
      <c r="AK73" s="118">
        <v>0</v>
      </c>
      <c r="AL73" s="118">
        <v>0</v>
      </c>
      <c r="AM73" s="118">
        <v>0</v>
      </c>
      <c r="AN73" s="118">
        <v>0</v>
      </c>
      <c r="AO73" s="118">
        <v>0</v>
      </c>
      <c r="AP73" s="118">
        <v>0</v>
      </c>
      <c r="AQ73" s="118">
        <v>0</v>
      </c>
      <c r="AR73" s="118">
        <v>0</v>
      </c>
      <c r="AS73" s="118">
        <v>0</v>
      </c>
      <c r="AT73" s="118">
        <v>0</v>
      </c>
      <c r="AU73" s="118">
        <v>0</v>
      </c>
      <c r="AV73" s="118">
        <v>0</v>
      </c>
      <c r="AW73" s="118">
        <v>0</v>
      </c>
      <c r="AX73" s="118">
        <v>0</v>
      </c>
      <c r="AY73" s="118">
        <v>0</v>
      </c>
      <c r="AZ73" s="118">
        <v>0</v>
      </c>
      <c r="BA73" s="118">
        <v>0</v>
      </c>
      <c r="BB73" s="118">
        <v>0</v>
      </c>
      <c r="BC73" s="118">
        <v>0</v>
      </c>
      <c r="BD73" s="118">
        <v>0</v>
      </c>
      <c r="BE73" s="118">
        <v>0</v>
      </c>
      <c r="BF73" s="118">
        <v>0</v>
      </c>
      <c r="BG73" s="118">
        <v>0</v>
      </c>
      <c r="BH73" s="118">
        <v>0</v>
      </c>
      <c r="BI73" s="118">
        <v>0</v>
      </c>
      <c r="BJ73" s="118">
        <v>0</v>
      </c>
      <c r="BK73" s="118">
        <v>0</v>
      </c>
      <c r="BL73" s="118">
        <v>0</v>
      </c>
      <c r="BM73" s="118">
        <v>0</v>
      </c>
      <c r="BN73" s="118">
        <v>0</v>
      </c>
      <c r="BO73" s="118">
        <v>0</v>
      </c>
      <c r="BP73" s="118">
        <v>0</v>
      </c>
      <c r="BQ73" s="118">
        <v>0</v>
      </c>
      <c r="BR73" s="118">
        <v>0</v>
      </c>
      <c r="BS73" s="118">
        <v>0</v>
      </c>
      <c r="BT73" s="118">
        <v>0</v>
      </c>
      <c r="BU73" s="118">
        <v>0</v>
      </c>
      <c r="BV73" s="118">
        <v>0</v>
      </c>
      <c r="BW73" s="118">
        <v>0</v>
      </c>
      <c r="BX73" s="118">
        <v>0</v>
      </c>
      <c r="BY73" s="118">
        <v>0</v>
      </c>
      <c r="BZ73" s="118">
        <v>0</v>
      </c>
      <c r="CA73" s="118">
        <v>0</v>
      </c>
      <c r="CB73" s="118">
        <v>0</v>
      </c>
      <c r="CC73" s="118">
        <v>0</v>
      </c>
      <c r="CD73" s="118">
        <v>0</v>
      </c>
      <c r="CE73" s="118">
        <v>0</v>
      </c>
      <c r="CF73" s="118">
        <v>0</v>
      </c>
      <c r="CG73" s="118">
        <v>0</v>
      </c>
      <c r="CH73" s="118">
        <v>0</v>
      </c>
      <c r="CI73" s="118">
        <v>0</v>
      </c>
      <c r="CJ73" s="118">
        <v>0</v>
      </c>
      <c r="CK73" s="118">
        <v>0</v>
      </c>
      <c r="CL73" s="118">
        <v>0</v>
      </c>
      <c r="CM73" s="118">
        <v>0</v>
      </c>
      <c r="CN73" s="118">
        <v>0</v>
      </c>
      <c r="CO73" s="118">
        <v>0</v>
      </c>
      <c r="CP73" s="118">
        <v>0</v>
      </c>
      <c r="CQ73" s="121">
        <f t="shared" si="35"/>
        <v>0</v>
      </c>
      <c r="CR73" s="121" t="str">
        <f t="shared" si="6"/>
        <v>-</v>
      </c>
      <c r="CS73" s="115">
        <f t="shared" si="2"/>
        <v>0</v>
      </c>
      <c r="CT73" s="54" t="str">
        <f t="shared" si="3"/>
        <v>-</v>
      </c>
      <c r="CU73" s="55" t="s">
        <v>124</v>
      </c>
    </row>
    <row r="74" spans="1:99" ht="27.75" customHeight="1" x14ac:dyDescent="0.25">
      <c r="A74" s="59" t="s">
        <v>187</v>
      </c>
      <c r="B74" s="57" t="s">
        <v>185</v>
      </c>
      <c r="C74" s="58" t="s">
        <v>123</v>
      </c>
      <c r="D74" s="118">
        <v>0</v>
      </c>
      <c r="E74" s="118">
        <v>0</v>
      </c>
      <c r="F74" s="118">
        <v>0</v>
      </c>
      <c r="G74" s="118">
        <v>0</v>
      </c>
      <c r="H74" s="118">
        <v>0</v>
      </c>
      <c r="I74" s="118">
        <v>0</v>
      </c>
      <c r="J74" s="118">
        <v>0</v>
      </c>
      <c r="K74" s="118">
        <v>0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18">
        <v>0</v>
      </c>
      <c r="R74" s="118">
        <v>0</v>
      </c>
      <c r="S74" s="118">
        <v>0</v>
      </c>
      <c r="T74" s="118">
        <v>0</v>
      </c>
      <c r="U74" s="118">
        <v>0</v>
      </c>
      <c r="V74" s="118">
        <v>0</v>
      </c>
      <c r="W74" s="118">
        <v>0</v>
      </c>
      <c r="X74" s="118">
        <v>0</v>
      </c>
      <c r="Y74" s="118">
        <v>0</v>
      </c>
      <c r="Z74" s="118">
        <v>0</v>
      </c>
      <c r="AA74" s="118">
        <v>0</v>
      </c>
      <c r="AB74" s="118">
        <v>0</v>
      </c>
      <c r="AC74" s="118">
        <v>0</v>
      </c>
      <c r="AD74" s="118">
        <v>0</v>
      </c>
      <c r="AE74" s="118">
        <v>0</v>
      </c>
      <c r="AF74" s="118">
        <v>0</v>
      </c>
      <c r="AG74" s="118">
        <v>0</v>
      </c>
      <c r="AH74" s="118">
        <v>0</v>
      </c>
      <c r="AI74" s="118">
        <v>0</v>
      </c>
      <c r="AJ74" s="118">
        <v>0</v>
      </c>
      <c r="AK74" s="118">
        <v>0</v>
      </c>
      <c r="AL74" s="118">
        <v>0</v>
      </c>
      <c r="AM74" s="118">
        <v>0</v>
      </c>
      <c r="AN74" s="118">
        <v>0</v>
      </c>
      <c r="AO74" s="118">
        <v>0</v>
      </c>
      <c r="AP74" s="118">
        <v>0</v>
      </c>
      <c r="AQ74" s="118">
        <v>0</v>
      </c>
      <c r="AR74" s="118">
        <v>0</v>
      </c>
      <c r="AS74" s="118">
        <v>0</v>
      </c>
      <c r="AT74" s="118">
        <v>0</v>
      </c>
      <c r="AU74" s="118">
        <v>0</v>
      </c>
      <c r="AV74" s="118">
        <v>0</v>
      </c>
      <c r="AW74" s="118">
        <v>0</v>
      </c>
      <c r="AX74" s="118">
        <v>0</v>
      </c>
      <c r="AY74" s="118">
        <v>0</v>
      </c>
      <c r="AZ74" s="118">
        <v>0</v>
      </c>
      <c r="BA74" s="118">
        <v>0</v>
      </c>
      <c r="BB74" s="118">
        <v>0</v>
      </c>
      <c r="BC74" s="118">
        <v>0</v>
      </c>
      <c r="BD74" s="118">
        <v>0</v>
      </c>
      <c r="BE74" s="118">
        <v>0</v>
      </c>
      <c r="BF74" s="118">
        <v>0</v>
      </c>
      <c r="BG74" s="118">
        <v>0</v>
      </c>
      <c r="BH74" s="118">
        <v>0</v>
      </c>
      <c r="BI74" s="118">
        <v>0</v>
      </c>
      <c r="BJ74" s="118">
        <v>0</v>
      </c>
      <c r="BK74" s="118">
        <v>0</v>
      </c>
      <c r="BL74" s="118">
        <v>0</v>
      </c>
      <c r="BM74" s="118">
        <v>0</v>
      </c>
      <c r="BN74" s="118">
        <v>0</v>
      </c>
      <c r="BO74" s="118">
        <v>0</v>
      </c>
      <c r="BP74" s="118">
        <v>0</v>
      </c>
      <c r="BQ74" s="118">
        <v>0</v>
      </c>
      <c r="BR74" s="118">
        <v>0</v>
      </c>
      <c r="BS74" s="118">
        <v>0</v>
      </c>
      <c r="BT74" s="118">
        <v>0</v>
      </c>
      <c r="BU74" s="118">
        <v>0</v>
      </c>
      <c r="BV74" s="118">
        <v>0</v>
      </c>
      <c r="BW74" s="118">
        <v>0</v>
      </c>
      <c r="BX74" s="118">
        <v>0</v>
      </c>
      <c r="BY74" s="118">
        <v>0</v>
      </c>
      <c r="BZ74" s="118">
        <v>0</v>
      </c>
      <c r="CA74" s="118">
        <v>0</v>
      </c>
      <c r="CB74" s="118">
        <v>0</v>
      </c>
      <c r="CC74" s="118">
        <v>0</v>
      </c>
      <c r="CD74" s="118">
        <v>0</v>
      </c>
      <c r="CE74" s="118">
        <v>0</v>
      </c>
      <c r="CF74" s="118">
        <v>0</v>
      </c>
      <c r="CG74" s="118">
        <v>0</v>
      </c>
      <c r="CH74" s="118">
        <v>0</v>
      </c>
      <c r="CI74" s="118">
        <v>0</v>
      </c>
      <c r="CJ74" s="118">
        <v>0</v>
      </c>
      <c r="CK74" s="118">
        <v>0</v>
      </c>
      <c r="CL74" s="118">
        <v>0</v>
      </c>
      <c r="CM74" s="118">
        <v>0</v>
      </c>
      <c r="CN74" s="118">
        <v>0</v>
      </c>
      <c r="CO74" s="118">
        <v>0</v>
      </c>
      <c r="CP74" s="118">
        <v>0</v>
      </c>
      <c r="CQ74" s="121">
        <f t="shared" si="35"/>
        <v>0</v>
      </c>
      <c r="CR74" s="121" t="str">
        <f t="shared" si="6"/>
        <v>-</v>
      </c>
      <c r="CS74" s="115">
        <f t="shared" si="2"/>
        <v>0</v>
      </c>
      <c r="CT74" s="54" t="str">
        <f t="shared" si="3"/>
        <v>-</v>
      </c>
      <c r="CU74" s="55" t="s">
        <v>124</v>
      </c>
    </row>
    <row r="75" spans="1:99" ht="27.75" customHeight="1" x14ac:dyDescent="0.25">
      <c r="A75" s="59" t="s">
        <v>187</v>
      </c>
      <c r="B75" s="57" t="s">
        <v>186</v>
      </c>
      <c r="C75" s="58" t="s">
        <v>123</v>
      </c>
      <c r="D75" s="119">
        <v>0</v>
      </c>
      <c r="E75" s="119">
        <v>0</v>
      </c>
      <c r="F75" s="119">
        <v>0</v>
      </c>
      <c r="G75" s="119">
        <v>0</v>
      </c>
      <c r="H75" s="119">
        <v>0</v>
      </c>
      <c r="I75" s="119">
        <v>0</v>
      </c>
      <c r="J75" s="119">
        <v>0</v>
      </c>
      <c r="K75" s="119">
        <v>0</v>
      </c>
      <c r="L75" s="119">
        <v>0</v>
      </c>
      <c r="M75" s="119">
        <v>0</v>
      </c>
      <c r="N75" s="119">
        <v>0</v>
      </c>
      <c r="O75" s="119">
        <v>0</v>
      </c>
      <c r="P75" s="119">
        <v>0</v>
      </c>
      <c r="Q75" s="119">
        <v>0</v>
      </c>
      <c r="R75" s="119">
        <v>0</v>
      </c>
      <c r="S75" s="119">
        <v>0</v>
      </c>
      <c r="T75" s="119">
        <v>0</v>
      </c>
      <c r="U75" s="119">
        <v>0</v>
      </c>
      <c r="V75" s="119">
        <v>0</v>
      </c>
      <c r="W75" s="119">
        <v>0</v>
      </c>
      <c r="X75" s="119">
        <v>0</v>
      </c>
      <c r="Y75" s="119">
        <v>0</v>
      </c>
      <c r="Z75" s="119">
        <v>0</v>
      </c>
      <c r="AA75" s="119">
        <v>0</v>
      </c>
      <c r="AB75" s="119">
        <v>0</v>
      </c>
      <c r="AC75" s="119">
        <v>0</v>
      </c>
      <c r="AD75" s="119">
        <v>0</v>
      </c>
      <c r="AE75" s="119">
        <v>0</v>
      </c>
      <c r="AF75" s="119">
        <v>0</v>
      </c>
      <c r="AG75" s="119">
        <v>0</v>
      </c>
      <c r="AH75" s="119">
        <v>0</v>
      </c>
      <c r="AI75" s="119">
        <v>0</v>
      </c>
      <c r="AJ75" s="119">
        <v>0</v>
      </c>
      <c r="AK75" s="119">
        <v>0</v>
      </c>
      <c r="AL75" s="119">
        <v>0</v>
      </c>
      <c r="AM75" s="119">
        <v>0</v>
      </c>
      <c r="AN75" s="119">
        <v>0</v>
      </c>
      <c r="AO75" s="119">
        <v>0</v>
      </c>
      <c r="AP75" s="119">
        <v>0</v>
      </c>
      <c r="AQ75" s="119">
        <v>0</v>
      </c>
      <c r="AR75" s="119">
        <v>0</v>
      </c>
      <c r="AS75" s="119">
        <v>0</v>
      </c>
      <c r="AT75" s="119">
        <v>0</v>
      </c>
      <c r="AU75" s="119">
        <v>0</v>
      </c>
      <c r="AV75" s="119">
        <v>0</v>
      </c>
      <c r="AW75" s="119">
        <v>0</v>
      </c>
      <c r="AX75" s="119">
        <v>0</v>
      </c>
      <c r="AY75" s="119">
        <v>0</v>
      </c>
      <c r="AZ75" s="119">
        <v>0</v>
      </c>
      <c r="BA75" s="119">
        <v>0</v>
      </c>
      <c r="BB75" s="119">
        <v>0</v>
      </c>
      <c r="BC75" s="119">
        <v>0</v>
      </c>
      <c r="BD75" s="119">
        <v>0</v>
      </c>
      <c r="BE75" s="119">
        <v>0</v>
      </c>
      <c r="BF75" s="119">
        <v>0</v>
      </c>
      <c r="BG75" s="119">
        <v>0</v>
      </c>
      <c r="BH75" s="119">
        <v>0</v>
      </c>
      <c r="BI75" s="119">
        <v>0</v>
      </c>
      <c r="BJ75" s="119">
        <v>0</v>
      </c>
      <c r="BK75" s="119">
        <v>0</v>
      </c>
      <c r="BL75" s="119">
        <v>0</v>
      </c>
      <c r="BM75" s="119">
        <v>0</v>
      </c>
      <c r="BN75" s="119">
        <v>0</v>
      </c>
      <c r="BO75" s="119">
        <v>0</v>
      </c>
      <c r="BP75" s="119">
        <v>0</v>
      </c>
      <c r="BQ75" s="119">
        <v>0</v>
      </c>
      <c r="BR75" s="119">
        <v>0</v>
      </c>
      <c r="BS75" s="119">
        <v>0</v>
      </c>
      <c r="BT75" s="119">
        <v>0</v>
      </c>
      <c r="BU75" s="119">
        <v>0</v>
      </c>
      <c r="BV75" s="119">
        <v>0</v>
      </c>
      <c r="BW75" s="119">
        <v>0</v>
      </c>
      <c r="BX75" s="119">
        <v>0</v>
      </c>
      <c r="BY75" s="119">
        <v>0</v>
      </c>
      <c r="BZ75" s="119">
        <v>0</v>
      </c>
      <c r="CA75" s="119">
        <v>0</v>
      </c>
      <c r="CB75" s="119">
        <v>0</v>
      </c>
      <c r="CC75" s="119">
        <v>0</v>
      </c>
      <c r="CD75" s="119">
        <v>0</v>
      </c>
      <c r="CE75" s="119">
        <v>0</v>
      </c>
      <c r="CF75" s="119">
        <v>0</v>
      </c>
      <c r="CG75" s="119">
        <v>0</v>
      </c>
      <c r="CH75" s="119">
        <v>0</v>
      </c>
      <c r="CI75" s="119">
        <v>0</v>
      </c>
      <c r="CJ75" s="119">
        <v>0</v>
      </c>
      <c r="CK75" s="119">
        <v>0</v>
      </c>
      <c r="CL75" s="119">
        <v>0</v>
      </c>
      <c r="CM75" s="119">
        <v>0</v>
      </c>
      <c r="CN75" s="119">
        <v>0</v>
      </c>
      <c r="CO75" s="119">
        <v>0</v>
      </c>
      <c r="CP75" s="119">
        <v>0</v>
      </c>
      <c r="CQ75" s="121">
        <f t="shared" si="35"/>
        <v>0</v>
      </c>
      <c r="CR75" s="121" t="str">
        <f t="shared" si="6"/>
        <v>-</v>
      </c>
      <c r="CS75" s="115">
        <f t="shared" si="2"/>
        <v>0</v>
      </c>
      <c r="CT75" s="54" t="str">
        <f t="shared" si="3"/>
        <v>-</v>
      </c>
      <c r="CU75" s="55" t="s">
        <v>124</v>
      </c>
    </row>
    <row r="76" spans="1:99" ht="27.75" customHeight="1" x14ac:dyDescent="0.25">
      <c r="A76" s="59" t="s">
        <v>188</v>
      </c>
      <c r="B76" s="57" t="s">
        <v>189</v>
      </c>
      <c r="C76" s="58" t="s">
        <v>123</v>
      </c>
      <c r="D76" s="119">
        <f>D77+D78</f>
        <v>241.28446896997892</v>
      </c>
      <c r="E76" s="119">
        <f t="shared" ref="E76:BX76" si="61">E77+E78</f>
        <v>0</v>
      </c>
      <c r="F76" s="119">
        <f t="shared" si="61"/>
        <v>13.416471144530593</v>
      </c>
      <c r="G76" s="119">
        <f t="shared" si="61"/>
        <v>0</v>
      </c>
      <c r="H76" s="119">
        <f t="shared" si="61"/>
        <v>0</v>
      </c>
      <c r="I76" s="119">
        <f t="shared" si="61"/>
        <v>0</v>
      </c>
      <c r="J76" s="119">
        <f t="shared" si="61"/>
        <v>0</v>
      </c>
      <c r="K76" s="119">
        <f t="shared" si="61"/>
        <v>0</v>
      </c>
      <c r="L76" s="119">
        <f t="shared" si="61"/>
        <v>6</v>
      </c>
      <c r="M76" s="119">
        <f t="shared" si="61"/>
        <v>0</v>
      </c>
      <c r="N76" s="119">
        <f t="shared" si="61"/>
        <v>0</v>
      </c>
      <c r="O76" s="119">
        <f t="shared" si="61"/>
        <v>0</v>
      </c>
      <c r="P76" s="119">
        <f t="shared" si="61"/>
        <v>0</v>
      </c>
      <c r="Q76" s="119">
        <f t="shared" si="61"/>
        <v>0</v>
      </c>
      <c r="R76" s="119">
        <f t="shared" si="61"/>
        <v>0</v>
      </c>
      <c r="S76" s="119">
        <f t="shared" si="61"/>
        <v>0</v>
      </c>
      <c r="T76" s="119">
        <f t="shared" si="61"/>
        <v>0</v>
      </c>
      <c r="U76" s="119">
        <f t="shared" si="61"/>
        <v>0</v>
      </c>
      <c r="V76" s="119">
        <f t="shared" si="61"/>
        <v>0</v>
      </c>
      <c r="W76" s="119">
        <f t="shared" si="61"/>
        <v>0</v>
      </c>
      <c r="X76" s="119">
        <f t="shared" si="61"/>
        <v>0</v>
      </c>
      <c r="Y76" s="119">
        <f t="shared" si="61"/>
        <v>0</v>
      </c>
      <c r="Z76" s="119">
        <f t="shared" si="61"/>
        <v>0</v>
      </c>
      <c r="AA76" s="119">
        <f t="shared" si="61"/>
        <v>0</v>
      </c>
      <c r="AB76" s="119">
        <f t="shared" si="61"/>
        <v>0</v>
      </c>
      <c r="AC76" s="119">
        <f t="shared" si="61"/>
        <v>0</v>
      </c>
      <c r="AD76" s="119">
        <f t="shared" si="61"/>
        <v>0</v>
      </c>
      <c r="AE76" s="119">
        <f t="shared" si="61"/>
        <v>0</v>
      </c>
      <c r="AF76" s="119">
        <f t="shared" si="61"/>
        <v>0</v>
      </c>
      <c r="AG76" s="119">
        <f t="shared" si="61"/>
        <v>0</v>
      </c>
      <c r="AH76" s="119">
        <f t="shared" si="61"/>
        <v>0</v>
      </c>
      <c r="AI76" s="119">
        <f t="shared" si="61"/>
        <v>0</v>
      </c>
      <c r="AJ76" s="119">
        <f t="shared" si="61"/>
        <v>0</v>
      </c>
      <c r="AK76" s="119">
        <f t="shared" si="61"/>
        <v>0</v>
      </c>
      <c r="AL76" s="119">
        <f t="shared" si="61"/>
        <v>0</v>
      </c>
      <c r="AM76" s="119">
        <f t="shared" si="61"/>
        <v>0</v>
      </c>
      <c r="AN76" s="119">
        <f t="shared" si="61"/>
        <v>0</v>
      </c>
      <c r="AO76" s="119">
        <f t="shared" si="61"/>
        <v>0</v>
      </c>
      <c r="AP76" s="119">
        <f t="shared" si="61"/>
        <v>13.416471144530593</v>
      </c>
      <c r="AQ76" s="119">
        <f t="shared" si="61"/>
        <v>0</v>
      </c>
      <c r="AR76" s="119">
        <f t="shared" si="61"/>
        <v>0</v>
      </c>
      <c r="AS76" s="119">
        <f t="shared" si="61"/>
        <v>0</v>
      </c>
      <c r="AT76" s="119">
        <f t="shared" si="61"/>
        <v>0</v>
      </c>
      <c r="AU76" s="119">
        <f t="shared" si="61"/>
        <v>0</v>
      </c>
      <c r="AV76" s="119">
        <f t="shared" si="61"/>
        <v>6</v>
      </c>
      <c r="AW76" s="119">
        <f t="shared" si="61"/>
        <v>0</v>
      </c>
      <c r="AX76" s="119">
        <f t="shared" si="61"/>
        <v>0</v>
      </c>
      <c r="AY76" s="119">
        <f t="shared" si="61"/>
        <v>0</v>
      </c>
      <c r="AZ76" s="119">
        <f t="shared" si="61"/>
        <v>0</v>
      </c>
      <c r="BA76" s="119">
        <f t="shared" si="61"/>
        <v>0</v>
      </c>
      <c r="BB76" s="119">
        <f t="shared" si="61"/>
        <v>0</v>
      </c>
      <c r="BC76" s="119">
        <f t="shared" si="61"/>
        <v>0</v>
      </c>
      <c r="BD76" s="119">
        <f t="shared" si="61"/>
        <v>0</v>
      </c>
      <c r="BE76" s="119">
        <f t="shared" si="61"/>
        <v>0</v>
      </c>
      <c r="BF76" s="119">
        <f t="shared" si="61"/>
        <v>0</v>
      </c>
      <c r="BG76" s="119">
        <f t="shared" si="61"/>
        <v>0</v>
      </c>
      <c r="BH76" s="119">
        <f t="shared" si="61"/>
        <v>0</v>
      </c>
      <c r="BI76" s="119">
        <f t="shared" si="61"/>
        <v>0</v>
      </c>
      <c r="BJ76" s="119">
        <f t="shared" si="61"/>
        <v>0</v>
      </c>
      <c r="BK76" s="119">
        <f t="shared" si="61"/>
        <v>0</v>
      </c>
      <c r="BL76" s="119">
        <f t="shared" si="61"/>
        <v>0</v>
      </c>
      <c r="BM76" s="119">
        <f t="shared" si="61"/>
        <v>0</v>
      </c>
      <c r="BN76" s="119">
        <f t="shared" si="61"/>
        <v>0</v>
      </c>
      <c r="BO76" s="119">
        <f t="shared" si="61"/>
        <v>0</v>
      </c>
      <c r="BP76" s="119">
        <f t="shared" si="61"/>
        <v>0</v>
      </c>
      <c r="BQ76" s="119">
        <f t="shared" si="61"/>
        <v>0</v>
      </c>
      <c r="BR76" s="119">
        <f t="shared" si="61"/>
        <v>0</v>
      </c>
      <c r="BS76" s="119">
        <f t="shared" si="61"/>
        <v>0</v>
      </c>
      <c r="BT76" s="119">
        <f t="shared" si="61"/>
        <v>0</v>
      </c>
      <c r="BU76" s="119">
        <f t="shared" si="61"/>
        <v>0</v>
      </c>
      <c r="BV76" s="119">
        <f t="shared" si="61"/>
        <v>0</v>
      </c>
      <c r="BW76" s="119">
        <f t="shared" si="61"/>
        <v>0</v>
      </c>
      <c r="BX76" s="119">
        <f t="shared" si="61"/>
        <v>0</v>
      </c>
      <c r="BY76" s="119">
        <f t="shared" ref="BY76:CP76" si="62">BY77+BY78</f>
        <v>0</v>
      </c>
      <c r="BZ76" s="119">
        <f t="shared" si="62"/>
        <v>0</v>
      </c>
      <c r="CA76" s="119">
        <f t="shared" si="62"/>
        <v>0</v>
      </c>
      <c r="CB76" s="119">
        <f t="shared" si="62"/>
        <v>0</v>
      </c>
      <c r="CC76" s="119">
        <f t="shared" si="62"/>
        <v>0</v>
      </c>
      <c r="CD76" s="119">
        <f t="shared" si="62"/>
        <v>0</v>
      </c>
      <c r="CE76" s="119">
        <f t="shared" si="62"/>
        <v>0</v>
      </c>
      <c r="CF76" s="119">
        <f t="shared" si="62"/>
        <v>0</v>
      </c>
      <c r="CG76" s="119">
        <f t="shared" si="62"/>
        <v>0</v>
      </c>
      <c r="CH76" s="119">
        <f t="shared" si="62"/>
        <v>0</v>
      </c>
      <c r="CI76" s="119">
        <f t="shared" si="62"/>
        <v>0</v>
      </c>
      <c r="CJ76" s="119">
        <f t="shared" si="62"/>
        <v>0</v>
      </c>
      <c r="CK76" s="119">
        <f t="shared" si="62"/>
        <v>0</v>
      </c>
      <c r="CL76" s="119">
        <f t="shared" si="62"/>
        <v>0</v>
      </c>
      <c r="CM76" s="119">
        <f t="shared" si="62"/>
        <v>0</v>
      </c>
      <c r="CN76" s="119">
        <f t="shared" si="62"/>
        <v>0</v>
      </c>
      <c r="CO76" s="119">
        <f t="shared" si="62"/>
        <v>0</v>
      </c>
      <c r="CP76" s="119">
        <f t="shared" si="62"/>
        <v>0</v>
      </c>
      <c r="CQ76" s="121">
        <f t="shared" si="35"/>
        <v>0</v>
      </c>
      <c r="CR76" s="121" t="str">
        <f t="shared" si="6"/>
        <v>-</v>
      </c>
      <c r="CS76" s="115">
        <f t="shared" si="2"/>
        <v>-13.416471144530593</v>
      </c>
      <c r="CT76" s="54">
        <f t="shared" si="3"/>
        <v>-1</v>
      </c>
      <c r="CU76" s="55" t="s">
        <v>124</v>
      </c>
    </row>
    <row r="77" spans="1:99" ht="27.75" customHeight="1" x14ac:dyDescent="0.25">
      <c r="A77" s="59" t="s">
        <v>190</v>
      </c>
      <c r="B77" s="57" t="s">
        <v>191</v>
      </c>
      <c r="C77" s="58" t="s">
        <v>123</v>
      </c>
      <c r="D77" s="119">
        <v>0</v>
      </c>
      <c r="E77" s="119">
        <v>0</v>
      </c>
      <c r="F77" s="119">
        <v>0</v>
      </c>
      <c r="G77" s="119">
        <v>0</v>
      </c>
      <c r="H77" s="119">
        <v>0</v>
      </c>
      <c r="I77" s="119">
        <v>0</v>
      </c>
      <c r="J77" s="119">
        <v>0</v>
      </c>
      <c r="K77" s="119">
        <v>0</v>
      </c>
      <c r="L77" s="119">
        <v>0</v>
      </c>
      <c r="M77" s="119">
        <v>0</v>
      </c>
      <c r="N77" s="119">
        <v>0</v>
      </c>
      <c r="O77" s="119">
        <v>0</v>
      </c>
      <c r="P77" s="119">
        <v>0</v>
      </c>
      <c r="Q77" s="119">
        <v>0</v>
      </c>
      <c r="R77" s="119">
        <v>0</v>
      </c>
      <c r="S77" s="119">
        <v>0</v>
      </c>
      <c r="T77" s="119">
        <v>0</v>
      </c>
      <c r="U77" s="119">
        <v>0</v>
      </c>
      <c r="V77" s="119">
        <v>0</v>
      </c>
      <c r="W77" s="119">
        <v>0</v>
      </c>
      <c r="X77" s="119">
        <v>0</v>
      </c>
      <c r="Y77" s="119">
        <v>0</v>
      </c>
      <c r="Z77" s="119">
        <v>0</v>
      </c>
      <c r="AA77" s="119">
        <v>0</v>
      </c>
      <c r="AB77" s="119">
        <v>0</v>
      </c>
      <c r="AC77" s="119">
        <v>0</v>
      </c>
      <c r="AD77" s="119">
        <v>0</v>
      </c>
      <c r="AE77" s="119">
        <v>0</v>
      </c>
      <c r="AF77" s="119">
        <v>0</v>
      </c>
      <c r="AG77" s="119">
        <v>0</v>
      </c>
      <c r="AH77" s="119">
        <v>0</v>
      </c>
      <c r="AI77" s="119">
        <v>0</v>
      </c>
      <c r="AJ77" s="119">
        <v>0</v>
      </c>
      <c r="AK77" s="119">
        <v>0</v>
      </c>
      <c r="AL77" s="119">
        <v>0</v>
      </c>
      <c r="AM77" s="119">
        <v>0</v>
      </c>
      <c r="AN77" s="119">
        <v>0</v>
      </c>
      <c r="AO77" s="119">
        <v>0</v>
      </c>
      <c r="AP77" s="119">
        <v>0</v>
      </c>
      <c r="AQ77" s="119">
        <v>0</v>
      </c>
      <c r="AR77" s="119">
        <v>0</v>
      </c>
      <c r="AS77" s="119">
        <v>0</v>
      </c>
      <c r="AT77" s="119">
        <v>0</v>
      </c>
      <c r="AU77" s="119">
        <v>0</v>
      </c>
      <c r="AV77" s="119">
        <v>0</v>
      </c>
      <c r="AW77" s="119">
        <v>0</v>
      </c>
      <c r="AX77" s="119">
        <v>0</v>
      </c>
      <c r="AY77" s="119">
        <v>0</v>
      </c>
      <c r="AZ77" s="119">
        <v>0</v>
      </c>
      <c r="BA77" s="119">
        <v>0</v>
      </c>
      <c r="BB77" s="119">
        <v>0</v>
      </c>
      <c r="BC77" s="119">
        <v>0</v>
      </c>
      <c r="BD77" s="119">
        <v>0</v>
      </c>
      <c r="BE77" s="119">
        <v>0</v>
      </c>
      <c r="BF77" s="119">
        <v>0</v>
      </c>
      <c r="BG77" s="119">
        <v>0</v>
      </c>
      <c r="BH77" s="119">
        <v>0</v>
      </c>
      <c r="BI77" s="119">
        <v>0</v>
      </c>
      <c r="BJ77" s="119">
        <v>0</v>
      </c>
      <c r="BK77" s="119">
        <v>0</v>
      </c>
      <c r="BL77" s="119">
        <v>0</v>
      </c>
      <c r="BM77" s="119">
        <v>0</v>
      </c>
      <c r="BN77" s="119">
        <v>0</v>
      </c>
      <c r="BO77" s="119">
        <v>0</v>
      </c>
      <c r="BP77" s="119">
        <v>0</v>
      </c>
      <c r="BQ77" s="119">
        <v>0</v>
      </c>
      <c r="BR77" s="119">
        <v>0</v>
      </c>
      <c r="BS77" s="119">
        <v>0</v>
      </c>
      <c r="BT77" s="119">
        <v>0</v>
      </c>
      <c r="BU77" s="119">
        <v>0</v>
      </c>
      <c r="BV77" s="119">
        <v>0</v>
      </c>
      <c r="BW77" s="119">
        <v>0</v>
      </c>
      <c r="BX77" s="119">
        <v>0</v>
      </c>
      <c r="BY77" s="119">
        <v>0</v>
      </c>
      <c r="BZ77" s="119">
        <v>0</v>
      </c>
      <c r="CA77" s="119">
        <v>0</v>
      </c>
      <c r="CB77" s="119">
        <v>0</v>
      </c>
      <c r="CC77" s="119">
        <v>0</v>
      </c>
      <c r="CD77" s="119">
        <v>0</v>
      </c>
      <c r="CE77" s="119">
        <v>0</v>
      </c>
      <c r="CF77" s="119">
        <v>0</v>
      </c>
      <c r="CG77" s="119">
        <v>0</v>
      </c>
      <c r="CH77" s="119">
        <v>0</v>
      </c>
      <c r="CI77" s="119">
        <v>0</v>
      </c>
      <c r="CJ77" s="119">
        <v>0</v>
      </c>
      <c r="CK77" s="119">
        <v>0</v>
      </c>
      <c r="CL77" s="119">
        <v>0</v>
      </c>
      <c r="CM77" s="119">
        <v>0</v>
      </c>
      <c r="CN77" s="119">
        <v>0</v>
      </c>
      <c r="CO77" s="119">
        <v>0</v>
      </c>
      <c r="CP77" s="119">
        <v>0</v>
      </c>
      <c r="CQ77" s="121">
        <f t="shared" si="35"/>
        <v>0</v>
      </c>
      <c r="CR77" s="121" t="str">
        <f t="shared" si="6"/>
        <v>-</v>
      </c>
      <c r="CS77" s="115">
        <f t="shared" si="2"/>
        <v>0</v>
      </c>
      <c r="CT77" s="54" t="str">
        <f t="shared" si="3"/>
        <v>-</v>
      </c>
      <c r="CU77" s="55" t="s">
        <v>124</v>
      </c>
    </row>
    <row r="78" spans="1:99" ht="27.75" customHeight="1" x14ac:dyDescent="0.25">
      <c r="A78" s="59" t="s">
        <v>192</v>
      </c>
      <c r="B78" s="57" t="s">
        <v>193</v>
      </c>
      <c r="C78" s="58" t="s">
        <v>123</v>
      </c>
      <c r="D78" s="119">
        <f t="shared" ref="D78:AI78" si="63">SUM(D79:D86)</f>
        <v>241.28446896997892</v>
      </c>
      <c r="E78" s="119">
        <f t="shared" si="63"/>
        <v>0</v>
      </c>
      <c r="F78" s="119">
        <f t="shared" si="63"/>
        <v>13.416471144530593</v>
      </c>
      <c r="G78" s="119">
        <f t="shared" si="63"/>
        <v>0</v>
      </c>
      <c r="H78" s="119">
        <f t="shared" si="63"/>
        <v>0</v>
      </c>
      <c r="I78" s="119">
        <f t="shared" si="63"/>
        <v>0</v>
      </c>
      <c r="J78" s="119">
        <f t="shared" si="63"/>
        <v>0</v>
      </c>
      <c r="K78" s="119">
        <f t="shared" si="63"/>
        <v>0</v>
      </c>
      <c r="L78" s="119">
        <f t="shared" si="63"/>
        <v>6</v>
      </c>
      <c r="M78" s="119">
        <f t="shared" si="63"/>
        <v>0</v>
      </c>
      <c r="N78" s="119">
        <f t="shared" si="63"/>
        <v>0</v>
      </c>
      <c r="O78" s="119">
        <f t="shared" si="63"/>
        <v>0</v>
      </c>
      <c r="P78" s="119">
        <f t="shared" si="63"/>
        <v>0</v>
      </c>
      <c r="Q78" s="119">
        <f t="shared" si="63"/>
        <v>0</v>
      </c>
      <c r="R78" s="119">
        <f t="shared" si="63"/>
        <v>0</v>
      </c>
      <c r="S78" s="119">
        <f t="shared" si="63"/>
        <v>0</v>
      </c>
      <c r="T78" s="119">
        <f t="shared" si="63"/>
        <v>0</v>
      </c>
      <c r="U78" s="119">
        <f t="shared" si="63"/>
        <v>0</v>
      </c>
      <c r="V78" s="119">
        <f t="shared" si="63"/>
        <v>0</v>
      </c>
      <c r="W78" s="119">
        <f t="shared" si="63"/>
        <v>0</v>
      </c>
      <c r="X78" s="119">
        <f t="shared" si="63"/>
        <v>0</v>
      </c>
      <c r="Y78" s="119">
        <f t="shared" si="63"/>
        <v>0</v>
      </c>
      <c r="Z78" s="119">
        <f t="shared" si="63"/>
        <v>0</v>
      </c>
      <c r="AA78" s="119">
        <f t="shared" si="63"/>
        <v>0</v>
      </c>
      <c r="AB78" s="119">
        <f t="shared" si="63"/>
        <v>0</v>
      </c>
      <c r="AC78" s="119">
        <f t="shared" si="63"/>
        <v>0</v>
      </c>
      <c r="AD78" s="119">
        <f t="shared" si="63"/>
        <v>0</v>
      </c>
      <c r="AE78" s="119">
        <f t="shared" si="63"/>
        <v>0</v>
      </c>
      <c r="AF78" s="119">
        <f t="shared" si="63"/>
        <v>0</v>
      </c>
      <c r="AG78" s="119">
        <f t="shared" si="63"/>
        <v>0</v>
      </c>
      <c r="AH78" s="119">
        <f t="shared" si="63"/>
        <v>0</v>
      </c>
      <c r="AI78" s="119">
        <f t="shared" si="63"/>
        <v>0</v>
      </c>
      <c r="AJ78" s="119">
        <f t="shared" ref="AJ78:CP78" si="64">SUM(AJ79:AJ86)</f>
        <v>0</v>
      </c>
      <c r="AK78" s="119">
        <f t="shared" si="64"/>
        <v>0</v>
      </c>
      <c r="AL78" s="119">
        <f t="shared" si="64"/>
        <v>0</v>
      </c>
      <c r="AM78" s="119">
        <f t="shared" si="64"/>
        <v>0</v>
      </c>
      <c r="AN78" s="119">
        <f t="shared" si="64"/>
        <v>0</v>
      </c>
      <c r="AO78" s="119">
        <f t="shared" si="64"/>
        <v>0</v>
      </c>
      <c r="AP78" s="119">
        <f t="shared" si="64"/>
        <v>13.416471144530593</v>
      </c>
      <c r="AQ78" s="119">
        <f t="shared" si="64"/>
        <v>0</v>
      </c>
      <c r="AR78" s="119">
        <f t="shared" si="64"/>
        <v>0</v>
      </c>
      <c r="AS78" s="119">
        <f t="shared" si="64"/>
        <v>0</v>
      </c>
      <c r="AT78" s="119">
        <f t="shared" si="64"/>
        <v>0</v>
      </c>
      <c r="AU78" s="119">
        <f t="shared" si="64"/>
        <v>0</v>
      </c>
      <c r="AV78" s="119">
        <f t="shared" si="64"/>
        <v>6</v>
      </c>
      <c r="AW78" s="119">
        <f t="shared" si="64"/>
        <v>0</v>
      </c>
      <c r="AX78" s="119">
        <f t="shared" si="64"/>
        <v>0</v>
      </c>
      <c r="AY78" s="119">
        <f t="shared" si="64"/>
        <v>0</v>
      </c>
      <c r="AZ78" s="119">
        <f t="shared" si="64"/>
        <v>0</v>
      </c>
      <c r="BA78" s="119">
        <f t="shared" si="64"/>
        <v>0</v>
      </c>
      <c r="BB78" s="119">
        <f t="shared" si="64"/>
        <v>0</v>
      </c>
      <c r="BC78" s="119">
        <f t="shared" si="64"/>
        <v>0</v>
      </c>
      <c r="BD78" s="119">
        <f t="shared" si="64"/>
        <v>0</v>
      </c>
      <c r="BE78" s="119">
        <f t="shared" si="64"/>
        <v>0</v>
      </c>
      <c r="BF78" s="119">
        <f t="shared" si="64"/>
        <v>0</v>
      </c>
      <c r="BG78" s="119">
        <f t="shared" si="64"/>
        <v>0</v>
      </c>
      <c r="BH78" s="119">
        <f t="shared" si="64"/>
        <v>0</v>
      </c>
      <c r="BI78" s="119">
        <f t="shared" si="64"/>
        <v>0</v>
      </c>
      <c r="BJ78" s="119">
        <f t="shared" si="64"/>
        <v>0</v>
      </c>
      <c r="BK78" s="119">
        <f t="shared" si="64"/>
        <v>0</v>
      </c>
      <c r="BL78" s="119">
        <f t="shared" si="64"/>
        <v>0</v>
      </c>
      <c r="BM78" s="119">
        <f t="shared" si="64"/>
        <v>0</v>
      </c>
      <c r="BN78" s="119">
        <f t="shared" si="64"/>
        <v>0</v>
      </c>
      <c r="BO78" s="119">
        <f t="shared" si="64"/>
        <v>0</v>
      </c>
      <c r="BP78" s="119">
        <f t="shared" si="64"/>
        <v>0</v>
      </c>
      <c r="BQ78" s="119">
        <f t="shared" si="64"/>
        <v>0</v>
      </c>
      <c r="BR78" s="119">
        <f t="shared" si="64"/>
        <v>0</v>
      </c>
      <c r="BS78" s="119">
        <f t="shared" si="64"/>
        <v>0</v>
      </c>
      <c r="BT78" s="119">
        <f t="shared" si="64"/>
        <v>0</v>
      </c>
      <c r="BU78" s="119">
        <f t="shared" si="64"/>
        <v>0</v>
      </c>
      <c r="BV78" s="119">
        <f t="shared" si="64"/>
        <v>0</v>
      </c>
      <c r="BW78" s="119">
        <f t="shared" si="64"/>
        <v>0</v>
      </c>
      <c r="BX78" s="119">
        <f t="shared" si="64"/>
        <v>0</v>
      </c>
      <c r="BY78" s="119">
        <f t="shared" si="64"/>
        <v>0</v>
      </c>
      <c r="BZ78" s="119">
        <f t="shared" si="64"/>
        <v>0</v>
      </c>
      <c r="CA78" s="119">
        <f t="shared" si="64"/>
        <v>0</v>
      </c>
      <c r="CB78" s="119">
        <f t="shared" si="64"/>
        <v>0</v>
      </c>
      <c r="CC78" s="119">
        <f t="shared" si="64"/>
        <v>0</v>
      </c>
      <c r="CD78" s="119">
        <f t="shared" si="64"/>
        <v>0</v>
      </c>
      <c r="CE78" s="119">
        <f t="shared" si="64"/>
        <v>0</v>
      </c>
      <c r="CF78" s="119">
        <f t="shared" si="64"/>
        <v>0</v>
      </c>
      <c r="CG78" s="119">
        <f t="shared" si="64"/>
        <v>0</v>
      </c>
      <c r="CH78" s="119">
        <f t="shared" si="64"/>
        <v>0</v>
      </c>
      <c r="CI78" s="119">
        <f t="shared" si="64"/>
        <v>0</v>
      </c>
      <c r="CJ78" s="119">
        <f t="shared" si="64"/>
        <v>0</v>
      </c>
      <c r="CK78" s="119">
        <f t="shared" si="64"/>
        <v>0</v>
      </c>
      <c r="CL78" s="119">
        <f t="shared" si="64"/>
        <v>0</v>
      </c>
      <c r="CM78" s="119">
        <f t="shared" si="64"/>
        <v>0</v>
      </c>
      <c r="CN78" s="119">
        <f t="shared" si="64"/>
        <v>0</v>
      </c>
      <c r="CO78" s="119">
        <f t="shared" si="64"/>
        <v>0</v>
      </c>
      <c r="CP78" s="119">
        <f t="shared" si="64"/>
        <v>0</v>
      </c>
      <c r="CQ78" s="121">
        <f t="shared" si="35"/>
        <v>0</v>
      </c>
      <c r="CR78" s="121" t="str">
        <f t="shared" si="6"/>
        <v>-</v>
      </c>
      <c r="CS78" s="115">
        <f t="shared" si="2"/>
        <v>-13.416471144530593</v>
      </c>
      <c r="CT78" s="54">
        <f t="shared" si="3"/>
        <v>-1</v>
      </c>
      <c r="CU78" s="55" t="s">
        <v>124</v>
      </c>
    </row>
    <row r="79" spans="1:99" ht="107.25" customHeight="1" x14ac:dyDescent="0.25">
      <c r="A79" s="57" t="str">
        <f>'[4]Формат ИПР'!A67</f>
        <v>1.1.1.4.2</v>
      </c>
      <c r="B79" s="57" t="str">
        <f>'[4]Формат ИПР'!B67</f>
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</c>
      <c r="C79" s="50" t="str">
        <f>'[4]Формат ИПР'!C67</f>
        <v>J_Che215</v>
      </c>
      <c r="D79" s="119">
        <f>'[4]Формат ИПР'!LP67</f>
        <v>203.54755613301899</v>
      </c>
      <c r="E79" s="120">
        <f t="shared" ref="E79:G86" si="65">IF(N79="нд","нд",N79+W79+AF79+AO79)</f>
        <v>0</v>
      </c>
      <c r="F79" s="120">
        <f t="shared" si="65"/>
        <v>0</v>
      </c>
      <c r="G79" s="120">
        <f t="shared" si="65"/>
        <v>0</v>
      </c>
      <c r="H79" s="120">
        <f t="shared" ref="H79:H86" si="66">IF(O79="нд","нд",Q79+Z79+AI79+AR79)</f>
        <v>0</v>
      </c>
      <c r="I79" s="120">
        <f t="shared" ref="I79:J86" si="67">IF(R79="нд","нд",R79+AA79+AJ79+AS79)</f>
        <v>0</v>
      </c>
      <c r="J79" s="120">
        <f t="shared" si="67"/>
        <v>0</v>
      </c>
      <c r="K79" s="120">
        <f t="shared" ref="K79:L86" si="68">IF(O79="нд","нд",T79+AC79+AL79+AU79)</f>
        <v>0</v>
      </c>
      <c r="L79" s="120">
        <f t="shared" si="68"/>
        <v>0</v>
      </c>
      <c r="M79" s="120">
        <f t="shared" ref="M79:M86" si="69">IF(V79="нд","нд",V79+AE79+AN79+AW79)</f>
        <v>0</v>
      </c>
      <c r="N79" s="120">
        <f t="shared" ref="N79:N86" si="70">IF($O79="нд","нд",0)</f>
        <v>0</v>
      </c>
      <c r="O79" s="120">
        <f>'[4]Формат ИПР'!CI67</f>
        <v>0</v>
      </c>
      <c r="P79" s="120">
        <f>'[4]Формат ИПР'!CF67</f>
        <v>0</v>
      </c>
      <c r="Q79" s="120">
        <f>'[4]Формат ИПР'!CG67</f>
        <v>0</v>
      </c>
      <c r="R79" s="120">
        <f>'[4]Формат ИПР'!CE67</f>
        <v>0</v>
      </c>
      <c r="S79" s="120">
        <f t="shared" ref="S79:T86" si="71">IF($O79="нд","нд",0)</f>
        <v>0</v>
      </c>
      <c r="T79" s="120">
        <f t="shared" si="71"/>
        <v>0</v>
      </c>
      <c r="U79" s="120">
        <f>'[4]Формат ИПР'!CH67</f>
        <v>0</v>
      </c>
      <c r="V79" s="120">
        <f t="shared" ref="V79:W86" si="72">IF($O79="нд","нд",0)</f>
        <v>0</v>
      </c>
      <c r="W79" s="120">
        <f t="shared" si="72"/>
        <v>0</v>
      </c>
      <c r="X79" s="120">
        <f>'[4]Формат ИПР'!CS67</f>
        <v>0</v>
      </c>
      <c r="Y79" s="120">
        <f>'[4]Формат ИПР'!CP67</f>
        <v>0</v>
      </c>
      <c r="Z79" s="120">
        <f>'[4]Формат ИПР'!CQ67</f>
        <v>0</v>
      </c>
      <c r="AA79" s="120">
        <f>'[4]Формат ИПР'!CO67</f>
        <v>0</v>
      </c>
      <c r="AB79" s="120">
        <f t="shared" ref="AB79:AC86" si="73">IF($O79="нд","нд",0)</f>
        <v>0</v>
      </c>
      <c r="AC79" s="120">
        <f t="shared" si="73"/>
        <v>0</v>
      </c>
      <c r="AD79" s="120">
        <f>'[4]Формат ИПР'!CR67</f>
        <v>0</v>
      </c>
      <c r="AE79" s="120">
        <f t="shared" ref="AE79:AF86" si="74">IF($O79="нд","нд",0)</f>
        <v>0</v>
      </c>
      <c r="AF79" s="120">
        <f t="shared" si="74"/>
        <v>0</v>
      </c>
      <c r="AG79" s="120">
        <f>'[4]Формат ИПР'!DC67</f>
        <v>0</v>
      </c>
      <c r="AH79" s="120">
        <f>'[4]Формат ИПР'!CZ67</f>
        <v>0</v>
      </c>
      <c r="AI79" s="120">
        <f>'[4]Формат ИПР'!DA67</f>
        <v>0</v>
      </c>
      <c r="AJ79" s="120">
        <f>'[4]Формат ИПР'!CY67</f>
        <v>0</v>
      </c>
      <c r="AK79" s="120">
        <f t="shared" ref="AK79:AL86" si="75">IF($O79="нд","нд",0)</f>
        <v>0</v>
      </c>
      <c r="AL79" s="120">
        <f t="shared" si="75"/>
        <v>0</v>
      </c>
      <c r="AM79" s="120">
        <f>'[4]Формат ИПР'!DB67</f>
        <v>0</v>
      </c>
      <c r="AN79" s="120">
        <f t="shared" ref="AN79:AO86" si="76">IF($O79="нд","нд",0)</f>
        <v>0</v>
      </c>
      <c r="AO79" s="120">
        <f t="shared" si="76"/>
        <v>0</v>
      </c>
      <c r="AP79" s="120">
        <f>'[4]Формат ИПР'!DM67</f>
        <v>0</v>
      </c>
      <c r="AQ79" s="120">
        <f>'[4]Формат ИПР'!DJ67</f>
        <v>0</v>
      </c>
      <c r="AR79" s="120">
        <f>'[4]Формат ИПР'!DK67</f>
        <v>0</v>
      </c>
      <c r="AS79" s="120">
        <f>'[4]Формат ИПР'!DI67</f>
        <v>0</v>
      </c>
      <c r="AT79" s="120">
        <f t="shared" ref="AT79:AU86" si="77">IF($O79="нд","нд",0)</f>
        <v>0</v>
      </c>
      <c r="AU79" s="120">
        <f t="shared" si="77"/>
        <v>0</v>
      </c>
      <c r="AV79" s="120">
        <f>'[4]Формат ИПР'!DL67</f>
        <v>0</v>
      </c>
      <c r="AW79" s="120">
        <f t="shared" ref="AW79:AW86" si="78">IF($O79="нд","нд",0)</f>
        <v>0</v>
      </c>
      <c r="AX79" s="120">
        <f t="shared" ref="AX79:BF86" si="79">BG79+BP79+BY79+CH79</f>
        <v>0</v>
      </c>
      <c r="AY79" s="120">
        <f t="shared" si="79"/>
        <v>0</v>
      </c>
      <c r="AZ79" s="120">
        <f t="shared" si="79"/>
        <v>0</v>
      </c>
      <c r="BA79" s="120">
        <f t="shared" si="79"/>
        <v>0</v>
      </c>
      <c r="BB79" s="120">
        <f t="shared" si="79"/>
        <v>0</v>
      </c>
      <c r="BC79" s="120">
        <f t="shared" si="79"/>
        <v>0</v>
      </c>
      <c r="BD79" s="120">
        <f t="shared" si="79"/>
        <v>0</v>
      </c>
      <c r="BE79" s="120">
        <f t="shared" si="79"/>
        <v>0</v>
      </c>
      <c r="BF79" s="120">
        <f t="shared" si="79"/>
        <v>0</v>
      </c>
      <c r="BG79" s="120">
        <v>0</v>
      </c>
      <c r="BH79" s="120">
        <f>'[4]Формат ИПР'!CN67</f>
        <v>0</v>
      </c>
      <c r="BI79" s="120">
        <f>'[4]Формат ИПР'!CK67</f>
        <v>0</v>
      </c>
      <c r="BJ79" s="120">
        <f>'[4]Формат ИПР'!CL67</f>
        <v>0</v>
      </c>
      <c r="BK79" s="120">
        <f>'[4]Формат ИПР'!CJ67</f>
        <v>0</v>
      </c>
      <c r="BL79" s="120">
        <v>0</v>
      </c>
      <c r="BM79" s="120">
        <v>0</v>
      </c>
      <c r="BN79" s="120">
        <f>'[4]Формат ИПР'!CM67</f>
        <v>0</v>
      </c>
      <c r="BO79" s="120">
        <v>0</v>
      </c>
      <c r="BP79" s="120">
        <v>0</v>
      </c>
      <c r="BQ79" s="120">
        <f>'[4]Формат ИПР'!CX67</f>
        <v>0</v>
      </c>
      <c r="BR79" s="120">
        <f>'[4]Формат ИПР'!CU67</f>
        <v>0</v>
      </c>
      <c r="BS79" s="120">
        <f>'[4]Формат ИПР'!CV67</f>
        <v>0</v>
      </c>
      <c r="BT79" s="120">
        <f>'[4]Формат ИПР'!CT67</f>
        <v>0</v>
      </c>
      <c r="BU79" s="120">
        <v>0</v>
      </c>
      <c r="BV79" s="120">
        <v>0</v>
      </c>
      <c r="BW79" s="120">
        <f>'[4]Формат ИПР'!CW67</f>
        <v>0</v>
      </c>
      <c r="BX79" s="120">
        <v>0</v>
      </c>
      <c r="BY79" s="120">
        <v>0</v>
      </c>
      <c r="BZ79" s="120">
        <f>'[4]Формат ИПР'!DH67</f>
        <v>0</v>
      </c>
      <c r="CA79" s="120">
        <f>'[4]Формат ИПР'!DE67</f>
        <v>0</v>
      </c>
      <c r="CB79" s="120">
        <f>'[4]Формат ИПР'!DF67</f>
        <v>0</v>
      </c>
      <c r="CC79" s="120">
        <f>'[4]Формат ИПР'!DD67</f>
        <v>0</v>
      </c>
      <c r="CD79" s="120">
        <v>0</v>
      </c>
      <c r="CE79" s="120">
        <v>0</v>
      </c>
      <c r="CF79" s="120">
        <f>'[4]Формат ИПР'!DG67</f>
        <v>0</v>
      </c>
      <c r="CG79" s="120">
        <v>0</v>
      </c>
      <c r="CH79" s="120">
        <v>0</v>
      </c>
      <c r="CI79" s="120">
        <f>'[4]Формат ИПР'!DR67</f>
        <v>0</v>
      </c>
      <c r="CJ79" s="120">
        <f>'[4]Формат ИПР'!DO67</f>
        <v>0</v>
      </c>
      <c r="CK79" s="120">
        <f>'[4]Формат ИПР'!DP67</f>
        <v>0</v>
      </c>
      <c r="CL79" s="120">
        <f>'[4]Формат ИПР'!DN67</f>
        <v>0</v>
      </c>
      <c r="CM79" s="120">
        <v>0</v>
      </c>
      <c r="CN79" s="120">
        <v>0</v>
      </c>
      <c r="CO79" s="120">
        <f>'[4]Формат ИПР'!DQ67</f>
        <v>0</v>
      </c>
      <c r="CP79" s="120">
        <v>0</v>
      </c>
      <c r="CQ79" s="121">
        <f t="shared" si="35"/>
        <v>0</v>
      </c>
      <c r="CR79" s="121" t="str">
        <f t="shared" si="6"/>
        <v>-</v>
      </c>
      <c r="CS79" s="115">
        <f t="shared" si="2"/>
        <v>0</v>
      </c>
      <c r="CT79" s="54" t="str">
        <f t="shared" si="3"/>
        <v>-</v>
      </c>
      <c r="CU79" s="60" t="str">
        <f>'[4]Формат ИПР'!DU67</f>
        <v>нд</v>
      </c>
    </row>
    <row r="80" spans="1:99" ht="89.25" customHeight="1" x14ac:dyDescent="0.25">
      <c r="A80" s="57" t="str">
        <f>'[4]Формат ИПР'!A68</f>
        <v>1.1.1.4.2</v>
      </c>
      <c r="B80" s="57" t="str">
        <f>'[4]Формат ИПР'!B68</f>
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</c>
      <c r="C80" s="50" t="str">
        <f>'[4]Формат ИПР'!C68</f>
        <v>K_Che259</v>
      </c>
      <c r="D80" s="119">
        <f>'[4]Формат ИПР'!LP68</f>
        <v>0</v>
      </c>
      <c r="E80" s="120">
        <f t="shared" si="65"/>
        <v>0</v>
      </c>
      <c r="F80" s="120">
        <f t="shared" si="65"/>
        <v>7.9649999999999999E-2</v>
      </c>
      <c r="G80" s="120">
        <f t="shared" si="65"/>
        <v>0</v>
      </c>
      <c r="H80" s="120">
        <f t="shared" si="66"/>
        <v>0</v>
      </c>
      <c r="I80" s="120">
        <f t="shared" si="67"/>
        <v>0</v>
      </c>
      <c r="J80" s="120">
        <f t="shared" si="67"/>
        <v>0</v>
      </c>
      <c r="K80" s="120">
        <f t="shared" si="68"/>
        <v>0</v>
      </c>
      <c r="L80" s="120">
        <f t="shared" si="68"/>
        <v>1</v>
      </c>
      <c r="M80" s="120">
        <f t="shared" si="69"/>
        <v>0</v>
      </c>
      <c r="N80" s="120">
        <f t="shared" si="70"/>
        <v>0</v>
      </c>
      <c r="O80" s="120">
        <f>'[4]Формат ИПР'!CI68</f>
        <v>0</v>
      </c>
      <c r="P80" s="120">
        <f>'[4]Формат ИПР'!CF68</f>
        <v>0</v>
      </c>
      <c r="Q80" s="120">
        <f>'[4]Формат ИПР'!CG68</f>
        <v>0</v>
      </c>
      <c r="R80" s="120">
        <f>'[4]Формат ИПР'!CE68</f>
        <v>0</v>
      </c>
      <c r="S80" s="120">
        <f t="shared" si="71"/>
        <v>0</v>
      </c>
      <c r="T80" s="120">
        <f t="shared" si="71"/>
        <v>0</v>
      </c>
      <c r="U80" s="120">
        <f>'[4]Формат ИПР'!CH68</f>
        <v>0</v>
      </c>
      <c r="V80" s="120">
        <f t="shared" si="72"/>
        <v>0</v>
      </c>
      <c r="W80" s="120">
        <f t="shared" si="72"/>
        <v>0</v>
      </c>
      <c r="X80" s="120">
        <f>'[4]Формат ИПР'!CS68</f>
        <v>0</v>
      </c>
      <c r="Y80" s="120">
        <f>'[4]Формат ИПР'!CP68</f>
        <v>0</v>
      </c>
      <c r="Z80" s="120">
        <f>'[4]Формат ИПР'!CQ68</f>
        <v>0</v>
      </c>
      <c r="AA80" s="120">
        <f>'[4]Формат ИПР'!CO68</f>
        <v>0</v>
      </c>
      <c r="AB80" s="120">
        <f t="shared" si="73"/>
        <v>0</v>
      </c>
      <c r="AC80" s="120">
        <f t="shared" si="73"/>
        <v>0</v>
      </c>
      <c r="AD80" s="120">
        <f>'[4]Формат ИПР'!CR68</f>
        <v>0</v>
      </c>
      <c r="AE80" s="120">
        <f t="shared" si="74"/>
        <v>0</v>
      </c>
      <c r="AF80" s="120">
        <f t="shared" si="74"/>
        <v>0</v>
      </c>
      <c r="AG80" s="120">
        <f>'[4]Формат ИПР'!DC68</f>
        <v>0</v>
      </c>
      <c r="AH80" s="120">
        <f>'[4]Формат ИПР'!CZ68</f>
        <v>0</v>
      </c>
      <c r="AI80" s="120">
        <f>'[4]Формат ИПР'!DA68</f>
        <v>0</v>
      </c>
      <c r="AJ80" s="120">
        <f>'[4]Формат ИПР'!CY68</f>
        <v>0</v>
      </c>
      <c r="AK80" s="120">
        <f t="shared" si="75"/>
        <v>0</v>
      </c>
      <c r="AL80" s="120">
        <f t="shared" si="75"/>
        <v>0</v>
      </c>
      <c r="AM80" s="120">
        <f>'[4]Формат ИПР'!DB68</f>
        <v>0</v>
      </c>
      <c r="AN80" s="120">
        <f t="shared" si="76"/>
        <v>0</v>
      </c>
      <c r="AO80" s="120">
        <f t="shared" si="76"/>
        <v>0</v>
      </c>
      <c r="AP80" s="120">
        <f>'[4]Формат ИПР'!DM68</f>
        <v>7.9649999999999999E-2</v>
      </c>
      <c r="AQ80" s="120">
        <f>'[4]Формат ИПР'!DJ68</f>
        <v>0</v>
      </c>
      <c r="AR80" s="120">
        <f>'[4]Формат ИПР'!DK68</f>
        <v>0</v>
      </c>
      <c r="AS80" s="120">
        <f>'[4]Формат ИПР'!DI68</f>
        <v>0</v>
      </c>
      <c r="AT80" s="120">
        <f t="shared" si="77"/>
        <v>0</v>
      </c>
      <c r="AU80" s="120">
        <f t="shared" si="77"/>
        <v>0</v>
      </c>
      <c r="AV80" s="120">
        <f>'[4]Формат ИПР'!DL68</f>
        <v>1</v>
      </c>
      <c r="AW80" s="120">
        <f t="shared" si="78"/>
        <v>0</v>
      </c>
      <c r="AX80" s="120">
        <f t="shared" si="79"/>
        <v>0</v>
      </c>
      <c r="AY80" s="120">
        <f t="shared" si="79"/>
        <v>0</v>
      </c>
      <c r="AZ80" s="120">
        <f t="shared" si="79"/>
        <v>0</v>
      </c>
      <c r="BA80" s="120">
        <f t="shared" si="79"/>
        <v>0</v>
      </c>
      <c r="BB80" s="120">
        <f t="shared" si="79"/>
        <v>0</v>
      </c>
      <c r="BC80" s="120">
        <f t="shared" si="79"/>
        <v>0</v>
      </c>
      <c r="BD80" s="120">
        <f t="shared" si="79"/>
        <v>0</v>
      </c>
      <c r="BE80" s="120">
        <f t="shared" si="79"/>
        <v>0</v>
      </c>
      <c r="BF80" s="120">
        <f t="shared" si="79"/>
        <v>0</v>
      </c>
      <c r="BG80" s="120">
        <v>0</v>
      </c>
      <c r="BH80" s="120">
        <f>'[4]Формат ИПР'!CN68</f>
        <v>0</v>
      </c>
      <c r="BI80" s="120">
        <f>'[4]Формат ИПР'!CK68</f>
        <v>0</v>
      </c>
      <c r="BJ80" s="120">
        <f>'[4]Формат ИПР'!CL68</f>
        <v>0</v>
      </c>
      <c r="BK80" s="120">
        <f>'[4]Формат ИПР'!CJ68</f>
        <v>0</v>
      </c>
      <c r="BL80" s="120">
        <v>0</v>
      </c>
      <c r="BM80" s="120">
        <v>0</v>
      </c>
      <c r="BN80" s="120">
        <f>'[4]Формат ИПР'!CM68</f>
        <v>0</v>
      </c>
      <c r="BO80" s="120">
        <v>0</v>
      </c>
      <c r="BP80" s="120">
        <v>0</v>
      </c>
      <c r="BQ80" s="120">
        <f>'[4]Формат ИПР'!CX68</f>
        <v>0</v>
      </c>
      <c r="BR80" s="120">
        <f>'[4]Формат ИПР'!CU68</f>
        <v>0</v>
      </c>
      <c r="BS80" s="120">
        <f>'[4]Формат ИПР'!CV68</f>
        <v>0</v>
      </c>
      <c r="BT80" s="120">
        <f>'[4]Формат ИПР'!CT68</f>
        <v>0</v>
      </c>
      <c r="BU80" s="120">
        <v>0</v>
      </c>
      <c r="BV80" s="120">
        <v>0</v>
      </c>
      <c r="BW80" s="120">
        <f>'[4]Формат ИПР'!CW68</f>
        <v>0</v>
      </c>
      <c r="BX80" s="120">
        <v>0</v>
      </c>
      <c r="BY80" s="120">
        <v>0</v>
      </c>
      <c r="BZ80" s="120">
        <f>'[4]Формат ИПР'!DH68</f>
        <v>0</v>
      </c>
      <c r="CA80" s="120">
        <f>'[4]Формат ИПР'!DE68</f>
        <v>0</v>
      </c>
      <c r="CB80" s="120">
        <f>'[4]Формат ИПР'!DF68</f>
        <v>0</v>
      </c>
      <c r="CC80" s="120">
        <f>'[4]Формат ИПР'!DD68</f>
        <v>0</v>
      </c>
      <c r="CD80" s="120">
        <v>0</v>
      </c>
      <c r="CE80" s="120">
        <v>0</v>
      </c>
      <c r="CF80" s="120">
        <f>'[4]Формат ИПР'!DG68</f>
        <v>0</v>
      </c>
      <c r="CG80" s="120">
        <v>0</v>
      </c>
      <c r="CH80" s="120">
        <v>0</v>
      </c>
      <c r="CI80" s="120">
        <f>'[4]Формат ИПР'!DR68</f>
        <v>0</v>
      </c>
      <c r="CJ80" s="120">
        <f>'[4]Формат ИПР'!DO68</f>
        <v>0</v>
      </c>
      <c r="CK80" s="120">
        <f>'[4]Формат ИПР'!DP68</f>
        <v>0</v>
      </c>
      <c r="CL80" s="120">
        <f>'[4]Формат ИПР'!DN68</f>
        <v>0</v>
      </c>
      <c r="CM80" s="120">
        <v>0</v>
      </c>
      <c r="CN80" s="120">
        <v>0</v>
      </c>
      <c r="CO80" s="120">
        <f>'[4]Формат ИПР'!DQ68</f>
        <v>0</v>
      </c>
      <c r="CP80" s="120">
        <v>0</v>
      </c>
      <c r="CQ80" s="121">
        <f t="shared" si="35"/>
        <v>0</v>
      </c>
      <c r="CR80" s="121" t="str">
        <f t="shared" si="6"/>
        <v>-</v>
      </c>
      <c r="CS80" s="115">
        <f t="shared" si="2"/>
        <v>-7.9649999999999999E-2</v>
      </c>
      <c r="CT80" s="54">
        <f t="shared" si="3"/>
        <v>-1</v>
      </c>
      <c r="CU80" s="60" t="str">
        <f>'[4]Формат ИПР'!DU68</f>
        <v>По согласованию с Заявителем работы по модернизации перенесены на 2024 год</v>
      </c>
    </row>
    <row r="81" spans="1:99" ht="107.25" customHeight="1" x14ac:dyDescent="0.25">
      <c r="A81" s="57" t="str">
        <f>'[4]Формат ИПР'!A69</f>
        <v>1.1.1.4.2</v>
      </c>
      <c r="B81" s="57" t="str">
        <f>'[4]Формат ИПР'!B69</f>
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</c>
      <c r="C81" s="50" t="str">
        <f>'[4]Формат ИПР'!C69</f>
        <v>M_Che430</v>
      </c>
      <c r="D81" s="119">
        <f>'[4]Формат ИПР'!LP69</f>
        <v>0</v>
      </c>
      <c r="E81" s="120">
        <f t="shared" si="65"/>
        <v>0</v>
      </c>
      <c r="F81" s="120">
        <f t="shared" si="65"/>
        <v>8.7879308228744499E-2</v>
      </c>
      <c r="G81" s="120">
        <f t="shared" si="65"/>
        <v>0</v>
      </c>
      <c r="H81" s="120">
        <f t="shared" si="66"/>
        <v>0</v>
      </c>
      <c r="I81" s="120">
        <f t="shared" si="67"/>
        <v>0</v>
      </c>
      <c r="J81" s="120">
        <f t="shared" si="67"/>
        <v>0</v>
      </c>
      <c r="K81" s="120">
        <f t="shared" si="68"/>
        <v>0</v>
      </c>
      <c r="L81" s="120">
        <f t="shared" si="68"/>
        <v>1</v>
      </c>
      <c r="M81" s="120">
        <f t="shared" si="69"/>
        <v>0</v>
      </c>
      <c r="N81" s="120">
        <f t="shared" si="70"/>
        <v>0</v>
      </c>
      <c r="O81" s="120">
        <f>'[4]Формат ИПР'!CI69</f>
        <v>0</v>
      </c>
      <c r="P81" s="120">
        <f>'[4]Формат ИПР'!CF69</f>
        <v>0</v>
      </c>
      <c r="Q81" s="120">
        <f>'[4]Формат ИПР'!CG69</f>
        <v>0</v>
      </c>
      <c r="R81" s="120">
        <f>'[4]Формат ИПР'!CE69</f>
        <v>0</v>
      </c>
      <c r="S81" s="120">
        <f t="shared" si="71"/>
        <v>0</v>
      </c>
      <c r="T81" s="120">
        <f t="shared" si="71"/>
        <v>0</v>
      </c>
      <c r="U81" s="120">
        <f>'[4]Формат ИПР'!CH69</f>
        <v>0</v>
      </c>
      <c r="V81" s="120">
        <f t="shared" si="72"/>
        <v>0</v>
      </c>
      <c r="W81" s="120">
        <f t="shared" si="72"/>
        <v>0</v>
      </c>
      <c r="X81" s="120">
        <f>'[4]Формат ИПР'!CS69</f>
        <v>0</v>
      </c>
      <c r="Y81" s="120">
        <f>'[4]Формат ИПР'!CP69</f>
        <v>0</v>
      </c>
      <c r="Z81" s="120">
        <f>'[4]Формат ИПР'!CQ69</f>
        <v>0</v>
      </c>
      <c r="AA81" s="120">
        <f>'[4]Формат ИПР'!CO69</f>
        <v>0</v>
      </c>
      <c r="AB81" s="120">
        <f t="shared" si="73"/>
        <v>0</v>
      </c>
      <c r="AC81" s="120">
        <f t="shared" si="73"/>
        <v>0</v>
      </c>
      <c r="AD81" s="120">
        <f>'[4]Формат ИПР'!CR69</f>
        <v>0</v>
      </c>
      <c r="AE81" s="120">
        <f t="shared" si="74"/>
        <v>0</v>
      </c>
      <c r="AF81" s="120">
        <f t="shared" si="74"/>
        <v>0</v>
      </c>
      <c r="AG81" s="120">
        <f>'[4]Формат ИПР'!DC69</f>
        <v>0</v>
      </c>
      <c r="AH81" s="120">
        <f>'[4]Формат ИПР'!CZ69</f>
        <v>0</v>
      </c>
      <c r="AI81" s="120">
        <f>'[4]Формат ИПР'!DA69</f>
        <v>0</v>
      </c>
      <c r="AJ81" s="120">
        <f>'[4]Формат ИПР'!CY69</f>
        <v>0</v>
      </c>
      <c r="AK81" s="120">
        <f t="shared" si="75"/>
        <v>0</v>
      </c>
      <c r="AL81" s="120">
        <f t="shared" si="75"/>
        <v>0</v>
      </c>
      <c r="AM81" s="120">
        <f>'[4]Формат ИПР'!DB69</f>
        <v>0</v>
      </c>
      <c r="AN81" s="120">
        <f t="shared" si="76"/>
        <v>0</v>
      </c>
      <c r="AO81" s="120">
        <f t="shared" si="76"/>
        <v>0</v>
      </c>
      <c r="AP81" s="120">
        <f>'[4]Формат ИПР'!DM69</f>
        <v>8.7879308228744499E-2</v>
      </c>
      <c r="AQ81" s="120">
        <f>'[4]Формат ИПР'!DJ69</f>
        <v>0</v>
      </c>
      <c r="AR81" s="120">
        <f>'[4]Формат ИПР'!DK69</f>
        <v>0</v>
      </c>
      <c r="AS81" s="120">
        <f>'[4]Формат ИПР'!DI69</f>
        <v>0</v>
      </c>
      <c r="AT81" s="120">
        <f t="shared" si="77"/>
        <v>0</v>
      </c>
      <c r="AU81" s="120">
        <f t="shared" si="77"/>
        <v>0</v>
      </c>
      <c r="AV81" s="120">
        <f>'[4]Формат ИПР'!DL69</f>
        <v>1</v>
      </c>
      <c r="AW81" s="120">
        <f t="shared" si="78"/>
        <v>0</v>
      </c>
      <c r="AX81" s="120">
        <f t="shared" si="79"/>
        <v>0</v>
      </c>
      <c r="AY81" s="120">
        <f t="shared" si="79"/>
        <v>0</v>
      </c>
      <c r="AZ81" s="120">
        <f t="shared" si="79"/>
        <v>0</v>
      </c>
      <c r="BA81" s="120">
        <f t="shared" si="79"/>
        <v>0</v>
      </c>
      <c r="BB81" s="120">
        <f t="shared" si="79"/>
        <v>0</v>
      </c>
      <c r="BC81" s="120">
        <f t="shared" si="79"/>
        <v>0</v>
      </c>
      <c r="BD81" s="120">
        <f t="shared" si="79"/>
        <v>0</v>
      </c>
      <c r="BE81" s="120">
        <f t="shared" si="79"/>
        <v>0</v>
      </c>
      <c r="BF81" s="120">
        <f t="shared" si="79"/>
        <v>0</v>
      </c>
      <c r="BG81" s="120">
        <v>0</v>
      </c>
      <c r="BH81" s="120">
        <f>'[4]Формат ИПР'!CN69</f>
        <v>0</v>
      </c>
      <c r="BI81" s="120">
        <f>'[4]Формат ИПР'!CK69</f>
        <v>0</v>
      </c>
      <c r="BJ81" s="120">
        <f>'[4]Формат ИПР'!CL69</f>
        <v>0</v>
      </c>
      <c r="BK81" s="120">
        <f>'[4]Формат ИПР'!CJ69</f>
        <v>0</v>
      </c>
      <c r="BL81" s="120">
        <v>0</v>
      </c>
      <c r="BM81" s="120">
        <v>0</v>
      </c>
      <c r="BN81" s="120">
        <f>'[4]Формат ИПР'!CM69</f>
        <v>0</v>
      </c>
      <c r="BO81" s="120">
        <v>0</v>
      </c>
      <c r="BP81" s="120">
        <v>0</v>
      </c>
      <c r="BQ81" s="120">
        <f>'[4]Формат ИПР'!CX69</f>
        <v>0</v>
      </c>
      <c r="BR81" s="120">
        <f>'[4]Формат ИПР'!CU69</f>
        <v>0</v>
      </c>
      <c r="BS81" s="120">
        <f>'[4]Формат ИПР'!CV69</f>
        <v>0</v>
      </c>
      <c r="BT81" s="120">
        <f>'[4]Формат ИПР'!CT69</f>
        <v>0</v>
      </c>
      <c r="BU81" s="120">
        <v>0</v>
      </c>
      <c r="BV81" s="120">
        <v>0</v>
      </c>
      <c r="BW81" s="120">
        <f>'[4]Формат ИПР'!CW69</f>
        <v>0</v>
      </c>
      <c r="BX81" s="120">
        <v>0</v>
      </c>
      <c r="BY81" s="120">
        <v>0</v>
      </c>
      <c r="BZ81" s="120">
        <f>'[4]Формат ИПР'!DH69</f>
        <v>0</v>
      </c>
      <c r="CA81" s="120">
        <f>'[4]Формат ИПР'!DE69</f>
        <v>0</v>
      </c>
      <c r="CB81" s="120">
        <f>'[4]Формат ИПР'!DF69</f>
        <v>0</v>
      </c>
      <c r="CC81" s="120">
        <f>'[4]Формат ИПР'!DD69</f>
        <v>0</v>
      </c>
      <c r="CD81" s="120">
        <v>0</v>
      </c>
      <c r="CE81" s="120">
        <v>0</v>
      </c>
      <c r="CF81" s="120">
        <f>'[4]Формат ИПР'!DG69</f>
        <v>0</v>
      </c>
      <c r="CG81" s="120">
        <v>0</v>
      </c>
      <c r="CH81" s="120">
        <v>0</v>
      </c>
      <c r="CI81" s="120">
        <f>'[4]Формат ИПР'!DR69</f>
        <v>0</v>
      </c>
      <c r="CJ81" s="120">
        <f>'[4]Формат ИПР'!DO69</f>
        <v>0</v>
      </c>
      <c r="CK81" s="120">
        <f>'[4]Формат ИПР'!DP69</f>
        <v>0</v>
      </c>
      <c r="CL81" s="120">
        <f>'[4]Формат ИПР'!DN69</f>
        <v>0</v>
      </c>
      <c r="CM81" s="120">
        <v>0</v>
      </c>
      <c r="CN81" s="120">
        <v>0</v>
      </c>
      <c r="CO81" s="120">
        <f>'[4]Формат ИПР'!DQ69</f>
        <v>0</v>
      </c>
      <c r="CP81" s="120">
        <v>0</v>
      </c>
      <c r="CQ81" s="121">
        <f t="shared" si="35"/>
        <v>0</v>
      </c>
      <c r="CR81" s="121" t="str">
        <f t="shared" si="6"/>
        <v>-</v>
      </c>
      <c r="CS81" s="115">
        <f t="shared" si="2"/>
        <v>-8.7879308228744499E-2</v>
      </c>
      <c r="CT81" s="54">
        <f t="shared" si="3"/>
        <v>-1</v>
      </c>
      <c r="CU81" s="60" t="str">
        <f>'[4]Формат ИПР'!DU69</f>
        <v>Неисполнение договорных обязательств со стороны заявителя.</v>
      </c>
    </row>
    <row r="82" spans="1:99" ht="107.25" customHeight="1" x14ac:dyDescent="0.25">
      <c r="A82" s="57" t="str">
        <f>'[4]Формат ИПР'!A70</f>
        <v>1.1.1.4.2</v>
      </c>
      <c r="B82" s="57" t="str">
        <f>'[4]Формат ИПР'!B70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C82" s="50" t="str">
        <f>'[4]Формат ИПР'!C70</f>
        <v>M_Che431</v>
      </c>
      <c r="D82" s="119">
        <f>'[4]Формат ИПР'!LP70</f>
        <v>6.1803905166585702</v>
      </c>
      <c r="E82" s="120">
        <f t="shared" si="65"/>
        <v>0</v>
      </c>
      <c r="F82" s="120">
        <f t="shared" si="65"/>
        <v>7.0650363019591298</v>
      </c>
      <c r="G82" s="120">
        <f t="shared" si="65"/>
        <v>0</v>
      </c>
      <c r="H82" s="120">
        <f t="shared" si="66"/>
        <v>0</v>
      </c>
      <c r="I82" s="120">
        <f t="shared" si="67"/>
        <v>0</v>
      </c>
      <c r="J82" s="120">
        <f t="shared" si="67"/>
        <v>0</v>
      </c>
      <c r="K82" s="120">
        <f t="shared" si="68"/>
        <v>0</v>
      </c>
      <c r="L82" s="120">
        <f t="shared" si="68"/>
        <v>2</v>
      </c>
      <c r="M82" s="120">
        <f t="shared" si="69"/>
        <v>0</v>
      </c>
      <c r="N82" s="120">
        <f t="shared" si="70"/>
        <v>0</v>
      </c>
      <c r="O82" s="120">
        <f>'[4]Формат ИПР'!CI70</f>
        <v>0</v>
      </c>
      <c r="P82" s="120">
        <f>'[4]Формат ИПР'!CF70</f>
        <v>0</v>
      </c>
      <c r="Q82" s="120">
        <f>'[4]Формат ИПР'!CG70</f>
        <v>0</v>
      </c>
      <c r="R82" s="120">
        <f>'[4]Формат ИПР'!CE70</f>
        <v>0</v>
      </c>
      <c r="S82" s="120">
        <f t="shared" si="71"/>
        <v>0</v>
      </c>
      <c r="T82" s="120">
        <f t="shared" si="71"/>
        <v>0</v>
      </c>
      <c r="U82" s="120">
        <f>'[4]Формат ИПР'!CH70</f>
        <v>0</v>
      </c>
      <c r="V82" s="120">
        <f t="shared" si="72"/>
        <v>0</v>
      </c>
      <c r="W82" s="120">
        <f t="shared" si="72"/>
        <v>0</v>
      </c>
      <c r="X82" s="120">
        <f>'[4]Формат ИПР'!CS70</f>
        <v>0</v>
      </c>
      <c r="Y82" s="120">
        <f>'[4]Формат ИПР'!CP70</f>
        <v>0</v>
      </c>
      <c r="Z82" s="120">
        <f>'[4]Формат ИПР'!CQ70</f>
        <v>0</v>
      </c>
      <c r="AA82" s="120">
        <f>'[4]Формат ИПР'!CO70</f>
        <v>0</v>
      </c>
      <c r="AB82" s="120">
        <f t="shared" si="73"/>
        <v>0</v>
      </c>
      <c r="AC82" s="120">
        <f t="shared" si="73"/>
        <v>0</v>
      </c>
      <c r="AD82" s="120">
        <f>'[4]Формат ИПР'!CR70</f>
        <v>0</v>
      </c>
      <c r="AE82" s="120">
        <f t="shared" si="74"/>
        <v>0</v>
      </c>
      <c r="AF82" s="120">
        <f t="shared" si="74"/>
        <v>0</v>
      </c>
      <c r="AG82" s="120">
        <f>'[4]Формат ИПР'!DC70</f>
        <v>0</v>
      </c>
      <c r="AH82" s="120">
        <f>'[4]Формат ИПР'!CZ70</f>
        <v>0</v>
      </c>
      <c r="AI82" s="120">
        <f>'[4]Формат ИПР'!DA70</f>
        <v>0</v>
      </c>
      <c r="AJ82" s="120">
        <f>'[4]Формат ИПР'!CY70</f>
        <v>0</v>
      </c>
      <c r="AK82" s="120">
        <f t="shared" si="75"/>
        <v>0</v>
      </c>
      <c r="AL82" s="120">
        <f t="shared" si="75"/>
        <v>0</v>
      </c>
      <c r="AM82" s="120">
        <f>'[4]Формат ИПР'!DB70</f>
        <v>0</v>
      </c>
      <c r="AN82" s="120">
        <f t="shared" si="76"/>
        <v>0</v>
      </c>
      <c r="AO82" s="120">
        <f t="shared" si="76"/>
        <v>0</v>
      </c>
      <c r="AP82" s="120">
        <f>'[4]Формат ИПР'!DM70</f>
        <v>7.0650363019591298</v>
      </c>
      <c r="AQ82" s="120">
        <f>'[4]Формат ИПР'!DJ70</f>
        <v>0</v>
      </c>
      <c r="AR82" s="120">
        <f>'[4]Формат ИПР'!DK70</f>
        <v>0</v>
      </c>
      <c r="AS82" s="120">
        <f>'[4]Формат ИПР'!DI70</f>
        <v>0</v>
      </c>
      <c r="AT82" s="120">
        <f t="shared" si="77"/>
        <v>0</v>
      </c>
      <c r="AU82" s="120">
        <f t="shared" si="77"/>
        <v>0</v>
      </c>
      <c r="AV82" s="120">
        <f>'[4]Формат ИПР'!DL70</f>
        <v>2</v>
      </c>
      <c r="AW82" s="120">
        <f t="shared" si="78"/>
        <v>0</v>
      </c>
      <c r="AX82" s="120">
        <f t="shared" si="79"/>
        <v>0</v>
      </c>
      <c r="AY82" s="120">
        <f t="shared" si="79"/>
        <v>0</v>
      </c>
      <c r="AZ82" s="120">
        <f t="shared" si="79"/>
        <v>0</v>
      </c>
      <c r="BA82" s="120">
        <f t="shared" si="79"/>
        <v>0</v>
      </c>
      <c r="BB82" s="120">
        <f t="shared" si="79"/>
        <v>0</v>
      </c>
      <c r="BC82" s="120">
        <f t="shared" si="79"/>
        <v>0</v>
      </c>
      <c r="BD82" s="120">
        <f t="shared" si="79"/>
        <v>0</v>
      </c>
      <c r="BE82" s="120">
        <f t="shared" si="79"/>
        <v>0</v>
      </c>
      <c r="BF82" s="120">
        <f t="shared" si="79"/>
        <v>0</v>
      </c>
      <c r="BG82" s="120">
        <v>0</v>
      </c>
      <c r="BH82" s="120">
        <f>'[4]Формат ИПР'!CN70</f>
        <v>0</v>
      </c>
      <c r="BI82" s="120">
        <f>'[4]Формат ИПР'!CK70</f>
        <v>0</v>
      </c>
      <c r="BJ82" s="120">
        <f>'[4]Формат ИПР'!CL70</f>
        <v>0</v>
      </c>
      <c r="BK82" s="120">
        <f>'[4]Формат ИПР'!CJ70</f>
        <v>0</v>
      </c>
      <c r="BL82" s="120">
        <v>0</v>
      </c>
      <c r="BM82" s="120">
        <v>0</v>
      </c>
      <c r="BN82" s="120">
        <f>'[4]Формат ИПР'!CM70</f>
        <v>0</v>
      </c>
      <c r="BO82" s="120">
        <v>0</v>
      </c>
      <c r="BP82" s="120">
        <v>0</v>
      </c>
      <c r="BQ82" s="120">
        <f>'[4]Формат ИПР'!CX70</f>
        <v>0</v>
      </c>
      <c r="BR82" s="120">
        <f>'[4]Формат ИПР'!CU70</f>
        <v>0</v>
      </c>
      <c r="BS82" s="120">
        <f>'[4]Формат ИПР'!CV70</f>
        <v>0</v>
      </c>
      <c r="BT82" s="120">
        <f>'[4]Формат ИПР'!CT70</f>
        <v>0</v>
      </c>
      <c r="BU82" s="120">
        <v>0</v>
      </c>
      <c r="BV82" s="120">
        <v>0</v>
      </c>
      <c r="BW82" s="120">
        <f>'[4]Формат ИПР'!CW70</f>
        <v>0</v>
      </c>
      <c r="BX82" s="120">
        <v>0</v>
      </c>
      <c r="BY82" s="120">
        <v>0</v>
      </c>
      <c r="BZ82" s="120">
        <f>'[4]Формат ИПР'!DH70</f>
        <v>0</v>
      </c>
      <c r="CA82" s="120">
        <f>'[4]Формат ИПР'!DE70</f>
        <v>0</v>
      </c>
      <c r="CB82" s="120">
        <f>'[4]Формат ИПР'!DF70</f>
        <v>0</v>
      </c>
      <c r="CC82" s="120">
        <f>'[4]Формат ИПР'!DD70</f>
        <v>0</v>
      </c>
      <c r="CD82" s="120">
        <v>0</v>
      </c>
      <c r="CE82" s="120">
        <v>0</v>
      </c>
      <c r="CF82" s="120">
        <f>'[4]Формат ИПР'!DG70</f>
        <v>0</v>
      </c>
      <c r="CG82" s="120">
        <v>0</v>
      </c>
      <c r="CH82" s="120">
        <v>0</v>
      </c>
      <c r="CI82" s="120">
        <f>'[4]Формат ИПР'!DR70</f>
        <v>0</v>
      </c>
      <c r="CJ82" s="120">
        <f>'[4]Формат ИПР'!DO70</f>
        <v>0</v>
      </c>
      <c r="CK82" s="120">
        <f>'[4]Формат ИПР'!DP70</f>
        <v>0</v>
      </c>
      <c r="CL82" s="120">
        <f>'[4]Формат ИПР'!DN70</f>
        <v>0</v>
      </c>
      <c r="CM82" s="120">
        <v>0</v>
      </c>
      <c r="CN82" s="120">
        <v>0</v>
      </c>
      <c r="CO82" s="120">
        <f>'[4]Формат ИПР'!DQ70</f>
        <v>0</v>
      </c>
      <c r="CP82" s="120">
        <v>0</v>
      </c>
      <c r="CQ82" s="121">
        <f t="shared" si="35"/>
        <v>0</v>
      </c>
      <c r="CR82" s="121" t="str">
        <f t="shared" si="6"/>
        <v>-</v>
      </c>
      <c r="CS82" s="115">
        <f t="shared" si="2"/>
        <v>-7.0650363019591298</v>
      </c>
      <c r="CT82" s="54">
        <f t="shared" si="3"/>
        <v>-1</v>
      </c>
      <c r="CU82" s="60" t="str">
        <f>'[4]Формат ИПР'!DU70</f>
        <v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v>
      </c>
    </row>
    <row r="83" spans="1:99" ht="107.25" customHeight="1" x14ac:dyDescent="0.25">
      <c r="A83" s="57" t="str">
        <f>'[4]Формат ИПР'!A71</f>
        <v>1.1.1.4.2</v>
      </c>
      <c r="B83" s="57" t="str">
        <f>'[4]Формат ИПР'!B71</f>
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</c>
      <c r="C83" s="50" t="str">
        <f>'[4]Формат ИПР'!C71</f>
        <v>M_Che432</v>
      </c>
      <c r="D83" s="119">
        <f>'[4]Формат ИПР'!LP71</f>
        <v>5.4095898203013499</v>
      </c>
      <c r="E83" s="120">
        <f t="shared" si="65"/>
        <v>0</v>
      </c>
      <c r="F83" s="120">
        <f t="shared" si="65"/>
        <v>6.1839055343427196</v>
      </c>
      <c r="G83" s="120">
        <f t="shared" si="65"/>
        <v>0</v>
      </c>
      <c r="H83" s="120">
        <f t="shared" si="66"/>
        <v>0</v>
      </c>
      <c r="I83" s="120">
        <f t="shared" si="67"/>
        <v>0</v>
      </c>
      <c r="J83" s="120">
        <f t="shared" si="67"/>
        <v>0</v>
      </c>
      <c r="K83" s="120">
        <f t="shared" si="68"/>
        <v>0</v>
      </c>
      <c r="L83" s="120">
        <f t="shared" si="68"/>
        <v>2</v>
      </c>
      <c r="M83" s="120">
        <f t="shared" si="69"/>
        <v>0</v>
      </c>
      <c r="N83" s="120">
        <f t="shared" si="70"/>
        <v>0</v>
      </c>
      <c r="O83" s="120">
        <f>'[4]Формат ИПР'!CI71</f>
        <v>0</v>
      </c>
      <c r="P83" s="120">
        <f>'[4]Формат ИПР'!CF71</f>
        <v>0</v>
      </c>
      <c r="Q83" s="120">
        <f>'[4]Формат ИПР'!CG71</f>
        <v>0</v>
      </c>
      <c r="R83" s="120">
        <f>'[4]Формат ИПР'!CE71</f>
        <v>0</v>
      </c>
      <c r="S83" s="120">
        <f t="shared" si="71"/>
        <v>0</v>
      </c>
      <c r="T83" s="120">
        <f t="shared" si="71"/>
        <v>0</v>
      </c>
      <c r="U83" s="120">
        <f>'[4]Формат ИПР'!CH71</f>
        <v>0</v>
      </c>
      <c r="V83" s="120">
        <f t="shared" si="72"/>
        <v>0</v>
      </c>
      <c r="W83" s="120">
        <f t="shared" si="72"/>
        <v>0</v>
      </c>
      <c r="X83" s="120">
        <f>'[4]Формат ИПР'!CS71</f>
        <v>0</v>
      </c>
      <c r="Y83" s="120">
        <f>'[4]Формат ИПР'!CP71</f>
        <v>0</v>
      </c>
      <c r="Z83" s="120">
        <f>'[4]Формат ИПР'!CQ71</f>
        <v>0</v>
      </c>
      <c r="AA83" s="120">
        <f>'[4]Формат ИПР'!CO71</f>
        <v>0</v>
      </c>
      <c r="AB83" s="120">
        <f t="shared" si="73"/>
        <v>0</v>
      </c>
      <c r="AC83" s="120">
        <f t="shared" si="73"/>
        <v>0</v>
      </c>
      <c r="AD83" s="120">
        <f>'[4]Формат ИПР'!CR71</f>
        <v>0</v>
      </c>
      <c r="AE83" s="120">
        <f t="shared" si="74"/>
        <v>0</v>
      </c>
      <c r="AF83" s="120">
        <f t="shared" si="74"/>
        <v>0</v>
      </c>
      <c r="AG83" s="120">
        <f>'[4]Формат ИПР'!DC71</f>
        <v>0</v>
      </c>
      <c r="AH83" s="120">
        <f>'[4]Формат ИПР'!CZ71</f>
        <v>0</v>
      </c>
      <c r="AI83" s="120">
        <f>'[4]Формат ИПР'!DA71</f>
        <v>0</v>
      </c>
      <c r="AJ83" s="120">
        <f>'[4]Формат ИПР'!CY71</f>
        <v>0</v>
      </c>
      <c r="AK83" s="120">
        <f t="shared" si="75"/>
        <v>0</v>
      </c>
      <c r="AL83" s="120">
        <f t="shared" si="75"/>
        <v>0</v>
      </c>
      <c r="AM83" s="120">
        <f>'[4]Формат ИПР'!DB71</f>
        <v>0</v>
      </c>
      <c r="AN83" s="120">
        <f t="shared" si="76"/>
        <v>0</v>
      </c>
      <c r="AO83" s="120">
        <f t="shared" si="76"/>
        <v>0</v>
      </c>
      <c r="AP83" s="120">
        <f>'[4]Формат ИПР'!DM71</f>
        <v>6.1839055343427196</v>
      </c>
      <c r="AQ83" s="120">
        <f>'[4]Формат ИПР'!DJ71</f>
        <v>0</v>
      </c>
      <c r="AR83" s="120">
        <f>'[4]Формат ИПР'!DK71</f>
        <v>0</v>
      </c>
      <c r="AS83" s="120">
        <f>'[4]Формат ИПР'!DI71</f>
        <v>0</v>
      </c>
      <c r="AT83" s="120">
        <f t="shared" si="77"/>
        <v>0</v>
      </c>
      <c r="AU83" s="120">
        <f t="shared" si="77"/>
        <v>0</v>
      </c>
      <c r="AV83" s="120">
        <f>'[4]Формат ИПР'!DL71</f>
        <v>2</v>
      </c>
      <c r="AW83" s="120">
        <f t="shared" si="78"/>
        <v>0</v>
      </c>
      <c r="AX83" s="120">
        <f t="shared" si="79"/>
        <v>0</v>
      </c>
      <c r="AY83" s="120">
        <f t="shared" si="79"/>
        <v>0</v>
      </c>
      <c r="AZ83" s="120">
        <f t="shared" si="79"/>
        <v>0</v>
      </c>
      <c r="BA83" s="120">
        <f t="shared" si="79"/>
        <v>0</v>
      </c>
      <c r="BB83" s="120">
        <f t="shared" si="79"/>
        <v>0</v>
      </c>
      <c r="BC83" s="120">
        <f t="shared" si="79"/>
        <v>0</v>
      </c>
      <c r="BD83" s="120">
        <f t="shared" si="79"/>
        <v>0</v>
      </c>
      <c r="BE83" s="120">
        <f t="shared" si="79"/>
        <v>0</v>
      </c>
      <c r="BF83" s="120">
        <f t="shared" si="79"/>
        <v>0</v>
      </c>
      <c r="BG83" s="120">
        <v>0</v>
      </c>
      <c r="BH83" s="120">
        <f>'[4]Формат ИПР'!CN71</f>
        <v>0</v>
      </c>
      <c r="BI83" s="120">
        <f>'[4]Формат ИПР'!CK71</f>
        <v>0</v>
      </c>
      <c r="BJ83" s="120">
        <f>'[4]Формат ИПР'!CL71</f>
        <v>0</v>
      </c>
      <c r="BK83" s="120">
        <f>'[4]Формат ИПР'!CJ71</f>
        <v>0</v>
      </c>
      <c r="BL83" s="120">
        <v>0</v>
      </c>
      <c r="BM83" s="120">
        <v>0</v>
      </c>
      <c r="BN83" s="120">
        <f>'[4]Формат ИПР'!CM71</f>
        <v>0</v>
      </c>
      <c r="BO83" s="120">
        <v>0</v>
      </c>
      <c r="BP83" s="120">
        <v>0</v>
      </c>
      <c r="BQ83" s="120">
        <f>'[4]Формат ИПР'!CX71</f>
        <v>0</v>
      </c>
      <c r="BR83" s="120">
        <f>'[4]Формат ИПР'!CU71</f>
        <v>0</v>
      </c>
      <c r="BS83" s="120">
        <f>'[4]Формат ИПР'!CV71</f>
        <v>0</v>
      </c>
      <c r="BT83" s="120">
        <f>'[4]Формат ИПР'!CT71</f>
        <v>0</v>
      </c>
      <c r="BU83" s="120">
        <v>0</v>
      </c>
      <c r="BV83" s="120">
        <v>0</v>
      </c>
      <c r="BW83" s="120">
        <f>'[4]Формат ИПР'!CW71</f>
        <v>0</v>
      </c>
      <c r="BX83" s="120">
        <v>0</v>
      </c>
      <c r="BY83" s="120">
        <v>0</v>
      </c>
      <c r="BZ83" s="120">
        <f>'[4]Формат ИПР'!DH71</f>
        <v>0</v>
      </c>
      <c r="CA83" s="120">
        <f>'[4]Формат ИПР'!DE71</f>
        <v>0</v>
      </c>
      <c r="CB83" s="120">
        <f>'[4]Формат ИПР'!DF71</f>
        <v>0</v>
      </c>
      <c r="CC83" s="120">
        <f>'[4]Формат ИПР'!DD71</f>
        <v>0</v>
      </c>
      <c r="CD83" s="120">
        <v>0</v>
      </c>
      <c r="CE83" s="120">
        <v>0</v>
      </c>
      <c r="CF83" s="120">
        <f>'[4]Формат ИПР'!DG71</f>
        <v>0</v>
      </c>
      <c r="CG83" s="120">
        <v>0</v>
      </c>
      <c r="CH83" s="120">
        <v>0</v>
      </c>
      <c r="CI83" s="120">
        <f>'[4]Формат ИПР'!DR71</f>
        <v>0</v>
      </c>
      <c r="CJ83" s="120">
        <f>'[4]Формат ИПР'!DO71</f>
        <v>0</v>
      </c>
      <c r="CK83" s="120">
        <f>'[4]Формат ИПР'!DP71</f>
        <v>0</v>
      </c>
      <c r="CL83" s="120">
        <f>'[4]Формат ИПР'!DN71</f>
        <v>0</v>
      </c>
      <c r="CM83" s="120">
        <v>0</v>
      </c>
      <c r="CN83" s="120">
        <v>0</v>
      </c>
      <c r="CO83" s="120">
        <f>'[4]Формат ИПР'!DQ71</f>
        <v>0</v>
      </c>
      <c r="CP83" s="120">
        <v>0</v>
      </c>
      <c r="CQ83" s="121">
        <f t="shared" si="35"/>
        <v>0</v>
      </c>
      <c r="CR83" s="121" t="str">
        <f t="shared" si="6"/>
        <v>-</v>
      </c>
      <c r="CS83" s="115">
        <f t="shared" si="2"/>
        <v>-6.1839055343427196</v>
      </c>
      <c r="CT83" s="54">
        <f t="shared" si="3"/>
        <v>-1</v>
      </c>
      <c r="CU83" s="60" t="str">
        <f>'[4]Формат ИПР'!DU71</f>
        <v>Мероприятия в части касающейся обязательств сетевой организации выполненны в рамках ППН в декабре 2023 (K_Che300).</v>
      </c>
    </row>
    <row r="84" spans="1:99" ht="107.25" customHeight="1" x14ac:dyDescent="0.25">
      <c r="A84" s="57" t="str">
        <f>'[4]Формат ИПР'!A72</f>
        <v>1.1.1.4.2</v>
      </c>
      <c r="B84" s="57" t="str">
        <f>'[4]Формат ИПР'!B72</f>
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</c>
      <c r="C84" s="50" t="str">
        <f>'[4]Формат ИПР'!C72</f>
        <v>K_Che296</v>
      </c>
      <c r="D84" s="119">
        <f>'[4]Формат ИПР'!LP72</f>
        <v>5.0963300000000009</v>
      </c>
      <c r="E84" s="120">
        <f t="shared" si="65"/>
        <v>0</v>
      </c>
      <c r="F84" s="120">
        <f t="shared" si="65"/>
        <v>0</v>
      </c>
      <c r="G84" s="120">
        <f t="shared" si="65"/>
        <v>0</v>
      </c>
      <c r="H84" s="120">
        <f t="shared" si="66"/>
        <v>0</v>
      </c>
      <c r="I84" s="120">
        <f t="shared" si="67"/>
        <v>0</v>
      </c>
      <c r="J84" s="120">
        <f t="shared" si="67"/>
        <v>0</v>
      </c>
      <c r="K84" s="120">
        <f t="shared" si="68"/>
        <v>0</v>
      </c>
      <c r="L84" s="120">
        <f t="shared" si="68"/>
        <v>0</v>
      </c>
      <c r="M84" s="120">
        <f t="shared" si="69"/>
        <v>0</v>
      </c>
      <c r="N84" s="120">
        <f t="shared" si="70"/>
        <v>0</v>
      </c>
      <c r="O84" s="120">
        <f>'[4]Формат ИПР'!CI72</f>
        <v>0</v>
      </c>
      <c r="P84" s="120">
        <f>'[4]Формат ИПР'!CF72</f>
        <v>0</v>
      </c>
      <c r="Q84" s="120">
        <f>'[4]Формат ИПР'!CG72</f>
        <v>0</v>
      </c>
      <c r="R84" s="120">
        <f>'[4]Формат ИПР'!CE72</f>
        <v>0</v>
      </c>
      <c r="S84" s="120">
        <f t="shared" si="71"/>
        <v>0</v>
      </c>
      <c r="T84" s="120">
        <f t="shared" si="71"/>
        <v>0</v>
      </c>
      <c r="U84" s="120">
        <f>'[4]Формат ИПР'!CH72</f>
        <v>0</v>
      </c>
      <c r="V84" s="120">
        <f t="shared" si="72"/>
        <v>0</v>
      </c>
      <c r="W84" s="120">
        <f t="shared" si="72"/>
        <v>0</v>
      </c>
      <c r="X84" s="120">
        <f>'[4]Формат ИПР'!CS72</f>
        <v>0</v>
      </c>
      <c r="Y84" s="120">
        <f>'[4]Формат ИПР'!CP72</f>
        <v>0</v>
      </c>
      <c r="Z84" s="120">
        <f>'[4]Формат ИПР'!CQ72</f>
        <v>0</v>
      </c>
      <c r="AA84" s="120">
        <f>'[4]Формат ИПР'!CO72</f>
        <v>0</v>
      </c>
      <c r="AB84" s="120">
        <f t="shared" si="73"/>
        <v>0</v>
      </c>
      <c r="AC84" s="120">
        <f t="shared" si="73"/>
        <v>0</v>
      </c>
      <c r="AD84" s="120">
        <f>'[4]Формат ИПР'!CR72</f>
        <v>0</v>
      </c>
      <c r="AE84" s="120">
        <f t="shared" si="74"/>
        <v>0</v>
      </c>
      <c r="AF84" s="120">
        <f t="shared" si="74"/>
        <v>0</v>
      </c>
      <c r="AG84" s="120">
        <f>'[4]Формат ИПР'!DC72</f>
        <v>0</v>
      </c>
      <c r="AH84" s="120">
        <f>'[4]Формат ИПР'!CZ72</f>
        <v>0</v>
      </c>
      <c r="AI84" s="120">
        <f>'[4]Формат ИПР'!DA72</f>
        <v>0</v>
      </c>
      <c r="AJ84" s="120">
        <f>'[4]Формат ИПР'!CY72</f>
        <v>0</v>
      </c>
      <c r="AK84" s="120">
        <f t="shared" si="75"/>
        <v>0</v>
      </c>
      <c r="AL84" s="120">
        <f t="shared" si="75"/>
        <v>0</v>
      </c>
      <c r="AM84" s="120">
        <f>'[4]Формат ИПР'!DB72</f>
        <v>0</v>
      </c>
      <c r="AN84" s="120">
        <f t="shared" si="76"/>
        <v>0</v>
      </c>
      <c r="AO84" s="120">
        <f t="shared" si="76"/>
        <v>0</v>
      </c>
      <c r="AP84" s="120">
        <f>'[4]Формат ИПР'!DM72</f>
        <v>0</v>
      </c>
      <c r="AQ84" s="120">
        <f>'[4]Формат ИПР'!DJ72</f>
        <v>0</v>
      </c>
      <c r="AR84" s="120">
        <f>'[4]Формат ИПР'!DK72</f>
        <v>0</v>
      </c>
      <c r="AS84" s="120">
        <f>'[4]Формат ИПР'!DI72</f>
        <v>0</v>
      </c>
      <c r="AT84" s="120">
        <f t="shared" si="77"/>
        <v>0</v>
      </c>
      <c r="AU84" s="120">
        <f t="shared" si="77"/>
        <v>0</v>
      </c>
      <c r="AV84" s="120">
        <f>'[4]Формат ИПР'!DL72</f>
        <v>0</v>
      </c>
      <c r="AW84" s="120">
        <f t="shared" si="78"/>
        <v>0</v>
      </c>
      <c r="AX84" s="120">
        <f t="shared" si="79"/>
        <v>0</v>
      </c>
      <c r="AY84" s="120">
        <f t="shared" si="79"/>
        <v>0</v>
      </c>
      <c r="AZ84" s="120">
        <f t="shared" si="79"/>
        <v>0</v>
      </c>
      <c r="BA84" s="120">
        <f t="shared" si="79"/>
        <v>0</v>
      </c>
      <c r="BB84" s="120">
        <f t="shared" si="79"/>
        <v>0</v>
      </c>
      <c r="BC84" s="120">
        <f t="shared" si="79"/>
        <v>0</v>
      </c>
      <c r="BD84" s="120">
        <f t="shared" si="79"/>
        <v>0</v>
      </c>
      <c r="BE84" s="120">
        <f t="shared" si="79"/>
        <v>0</v>
      </c>
      <c r="BF84" s="120">
        <f t="shared" si="79"/>
        <v>0</v>
      </c>
      <c r="BG84" s="120">
        <v>0</v>
      </c>
      <c r="BH84" s="120">
        <f>'[4]Формат ИПР'!CN72</f>
        <v>0</v>
      </c>
      <c r="BI84" s="120">
        <f>'[4]Формат ИПР'!CK72</f>
        <v>0</v>
      </c>
      <c r="BJ84" s="120">
        <f>'[4]Формат ИПР'!CL72</f>
        <v>0</v>
      </c>
      <c r="BK84" s="120">
        <f>'[4]Формат ИПР'!CJ72</f>
        <v>0</v>
      </c>
      <c r="BL84" s="120">
        <v>0</v>
      </c>
      <c r="BM84" s="120">
        <v>0</v>
      </c>
      <c r="BN84" s="120">
        <f>'[4]Формат ИПР'!CM72</f>
        <v>0</v>
      </c>
      <c r="BO84" s="120">
        <v>0</v>
      </c>
      <c r="BP84" s="120">
        <v>0</v>
      </c>
      <c r="BQ84" s="120">
        <f>'[4]Формат ИПР'!CX72</f>
        <v>0</v>
      </c>
      <c r="BR84" s="120">
        <f>'[4]Формат ИПР'!CU72</f>
        <v>0</v>
      </c>
      <c r="BS84" s="120">
        <f>'[4]Формат ИПР'!CV72</f>
        <v>0</v>
      </c>
      <c r="BT84" s="120">
        <f>'[4]Формат ИПР'!CT72</f>
        <v>0</v>
      </c>
      <c r="BU84" s="120">
        <v>0</v>
      </c>
      <c r="BV84" s="120">
        <v>0</v>
      </c>
      <c r="BW84" s="120">
        <f>'[4]Формат ИПР'!CW72</f>
        <v>0</v>
      </c>
      <c r="BX84" s="120">
        <v>0</v>
      </c>
      <c r="BY84" s="120">
        <v>0</v>
      </c>
      <c r="BZ84" s="120">
        <f>'[4]Формат ИПР'!DH72</f>
        <v>0</v>
      </c>
      <c r="CA84" s="120">
        <f>'[4]Формат ИПР'!DE72</f>
        <v>0</v>
      </c>
      <c r="CB84" s="120">
        <f>'[4]Формат ИПР'!DF72</f>
        <v>0</v>
      </c>
      <c r="CC84" s="120">
        <f>'[4]Формат ИПР'!DD72</f>
        <v>0</v>
      </c>
      <c r="CD84" s="120">
        <v>0</v>
      </c>
      <c r="CE84" s="120">
        <v>0</v>
      </c>
      <c r="CF84" s="120">
        <f>'[4]Формат ИПР'!DG72</f>
        <v>0</v>
      </c>
      <c r="CG84" s="120">
        <v>0</v>
      </c>
      <c r="CH84" s="120">
        <v>0</v>
      </c>
      <c r="CI84" s="120">
        <f>'[4]Формат ИПР'!DR72</f>
        <v>0</v>
      </c>
      <c r="CJ84" s="120">
        <f>'[4]Формат ИПР'!DO72</f>
        <v>0</v>
      </c>
      <c r="CK84" s="120">
        <f>'[4]Формат ИПР'!DP72</f>
        <v>0</v>
      </c>
      <c r="CL84" s="120">
        <f>'[4]Формат ИПР'!DN72</f>
        <v>0</v>
      </c>
      <c r="CM84" s="120">
        <v>0</v>
      </c>
      <c r="CN84" s="120">
        <v>0</v>
      </c>
      <c r="CO84" s="120">
        <f>'[4]Формат ИПР'!DQ72</f>
        <v>0</v>
      </c>
      <c r="CP84" s="120">
        <v>0</v>
      </c>
      <c r="CQ84" s="121">
        <f t="shared" si="35"/>
        <v>0</v>
      </c>
      <c r="CR84" s="121" t="str">
        <f t="shared" si="6"/>
        <v>-</v>
      </c>
      <c r="CS84" s="115">
        <f t="shared" si="2"/>
        <v>0</v>
      </c>
      <c r="CT84" s="54" t="str">
        <f t="shared" si="3"/>
        <v>-</v>
      </c>
      <c r="CU84" s="60" t="str">
        <f>'[4]Формат ИПР'!DU72</f>
        <v>нд</v>
      </c>
    </row>
    <row r="85" spans="1:99" ht="107.25" customHeight="1" x14ac:dyDescent="0.25">
      <c r="A85" s="57" t="str">
        <f>'[4]Формат ИПР'!A73</f>
        <v>1.1.1.4.2</v>
      </c>
      <c r="B85" s="57" t="str">
        <f>'[4]Формат ИПР'!B73</f>
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85" s="50" t="str">
        <f>'[4]Формат ИПР'!C73</f>
        <v>K_Che303</v>
      </c>
      <c r="D85" s="119">
        <f>'[4]Формат ИПР'!LP73</f>
        <v>5.8166700000000002</v>
      </c>
      <c r="E85" s="120">
        <f t="shared" si="65"/>
        <v>0</v>
      </c>
      <c r="F85" s="120">
        <f t="shared" si="65"/>
        <v>0</v>
      </c>
      <c r="G85" s="120">
        <f t="shared" si="65"/>
        <v>0</v>
      </c>
      <c r="H85" s="120">
        <f t="shared" si="66"/>
        <v>0</v>
      </c>
      <c r="I85" s="120">
        <f t="shared" si="67"/>
        <v>0</v>
      </c>
      <c r="J85" s="120">
        <f t="shared" si="67"/>
        <v>0</v>
      </c>
      <c r="K85" s="120">
        <f t="shared" si="68"/>
        <v>0</v>
      </c>
      <c r="L85" s="120">
        <f t="shared" si="68"/>
        <v>0</v>
      </c>
      <c r="M85" s="120">
        <f t="shared" si="69"/>
        <v>0</v>
      </c>
      <c r="N85" s="120">
        <f t="shared" si="70"/>
        <v>0</v>
      </c>
      <c r="O85" s="120">
        <f>'[4]Формат ИПР'!CI73</f>
        <v>0</v>
      </c>
      <c r="P85" s="120">
        <f>'[4]Формат ИПР'!CF73</f>
        <v>0</v>
      </c>
      <c r="Q85" s="120">
        <f>'[4]Формат ИПР'!CG73</f>
        <v>0</v>
      </c>
      <c r="R85" s="120">
        <f>'[4]Формат ИПР'!CE73</f>
        <v>0</v>
      </c>
      <c r="S85" s="120">
        <f t="shared" si="71"/>
        <v>0</v>
      </c>
      <c r="T85" s="120">
        <f t="shared" si="71"/>
        <v>0</v>
      </c>
      <c r="U85" s="120">
        <f>'[4]Формат ИПР'!CH73</f>
        <v>0</v>
      </c>
      <c r="V85" s="120">
        <f t="shared" si="72"/>
        <v>0</v>
      </c>
      <c r="W85" s="120">
        <f t="shared" si="72"/>
        <v>0</v>
      </c>
      <c r="X85" s="120">
        <f>'[4]Формат ИПР'!CS73</f>
        <v>0</v>
      </c>
      <c r="Y85" s="120">
        <f>'[4]Формат ИПР'!CP73</f>
        <v>0</v>
      </c>
      <c r="Z85" s="120">
        <f>'[4]Формат ИПР'!CQ73</f>
        <v>0</v>
      </c>
      <c r="AA85" s="120">
        <f>'[4]Формат ИПР'!CO73</f>
        <v>0</v>
      </c>
      <c r="AB85" s="120">
        <f t="shared" si="73"/>
        <v>0</v>
      </c>
      <c r="AC85" s="120">
        <f t="shared" si="73"/>
        <v>0</v>
      </c>
      <c r="AD85" s="120">
        <f>'[4]Формат ИПР'!CR73</f>
        <v>0</v>
      </c>
      <c r="AE85" s="120">
        <f t="shared" si="74"/>
        <v>0</v>
      </c>
      <c r="AF85" s="120">
        <f t="shared" si="74"/>
        <v>0</v>
      </c>
      <c r="AG85" s="120">
        <f>'[4]Формат ИПР'!DC73</f>
        <v>0</v>
      </c>
      <c r="AH85" s="120">
        <f>'[4]Формат ИПР'!CZ73</f>
        <v>0</v>
      </c>
      <c r="AI85" s="120">
        <f>'[4]Формат ИПР'!DA73</f>
        <v>0</v>
      </c>
      <c r="AJ85" s="120">
        <f>'[4]Формат ИПР'!CY73</f>
        <v>0</v>
      </c>
      <c r="AK85" s="120">
        <f t="shared" si="75"/>
        <v>0</v>
      </c>
      <c r="AL85" s="120">
        <f t="shared" si="75"/>
        <v>0</v>
      </c>
      <c r="AM85" s="120">
        <f>'[4]Формат ИПР'!DB73</f>
        <v>0</v>
      </c>
      <c r="AN85" s="120">
        <f t="shared" si="76"/>
        <v>0</v>
      </c>
      <c r="AO85" s="120">
        <f t="shared" si="76"/>
        <v>0</v>
      </c>
      <c r="AP85" s="120">
        <f>'[4]Формат ИПР'!DM73</f>
        <v>0</v>
      </c>
      <c r="AQ85" s="120">
        <f>'[4]Формат ИПР'!DJ73</f>
        <v>0</v>
      </c>
      <c r="AR85" s="120">
        <f>'[4]Формат ИПР'!DK73</f>
        <v>0</v>
      </c>
      <c r="AS85" s="120">
        <f>'[4]Формат ИПР'!DI73</f>
        <v>0</v>
      </c>
      <c r="AT85" s="120">
        <f t="shared" si="77"/>
        <v>0</v>
      </c>
      <c r="AU85" s="120">
        <f t="shared" si="77"/>
        <v>0</v>
      </c>
      <c r="AV85" s="120">
        <f>'[4]Формат ИПР'!DL73</f>
        <v>0</v>
      </c>
      <c r="AW85" s="120">
        <f t="shared" si="78"/>
        <v>0</v>
      </c>
      <c r="AX85" s="120">
        <f t="shared" si="79"/>
        <v>0</v>
      </c>
      <c r="AY85" s="120">
        <f t="shared" si="79"/>
        <v>0</v>
      </c>
      <c r="AZ85" s="120">
        <f t="shared" si="79"/>
        <v>0</v>
      </c>
      <c r="BA85" s="120">
        <f t="shared" si="79"/>
        <v>0</v>
      </c>
      <c r="BB85" s="120">
        <f t="shared" si="79"/>
        <v>0</v>
      </c>
      <c r="BC85" s="120">
        <f t="shared" si="79"/>
        <v>0</v>
      </c>
      <c r="BD85" s="120">
        <f t="shared" si="79"/>
        <v>0</v>
      </c>
      <c r="BE85" s="120">
        <f t="shared" si="79"/>
        <v>0</v>
      </c>
      <c r="BF85" s="120">
        <f t="shared" si="79"/>
        <v>0</v>
      </c>
      <c r="BG85" s="120">
        <v>0</v>
      </c>
      <c r="BH85" s="120">
        <f>'[4]Формат ИПР'!CN73</f>
        <v>0</v>
      </c>
      <c r="BI85" s="120">
        <f>'[4]Формат ИПР'!CK73</f>
        <v>0</v>
      </c>
      <c r="BJ85" s="120">
        <f>'[4]Формат ИПР'!CL73</f>
        <v>0</v>
      </c>
      <c r="BK85" s="120">
        <f>'[4]Формат ИПР'!CJ73</f>
        <v>0</v>
      </c>
      <c r="BL85" s="120">
        <v>0</v>
      </c>
      <c r="BM85" s="120">
        <v>0</v>
      </c>
      <c r="BN85" s="120">
        <f>'[4]Формат ИПР'!CM73</f>
        <v>0</v>
      </c>
      <c r="BO85" s="120">
        <v>0</v>
      </c>
      <c r="BP85" s="120">
        <v>0</v>
      </c>
      <c r="BQ85" s="120">
        <f>'[4]Формат ИПР'!CX73</f>
        <v>0</v>
      </c>
      <c r="BR85" s="120">
        <f>'[4]Формат ИПР'!CU73</f>
        <v>0</v>
      </c>
      <c r="BS85" s="120">
        <f>'[4]Формат ИПР'!CV73</f>
        <v>0</v>
      </c>
      <c r="BT85" s="120">
        <f>'[4]Формат ИПР'!CT73</f>
        <v>0</v>
      </c>
      <c r="BU85" s="120">
        <v>0</v>
      </c>
      <c r="BV85" s="120">
        <v>0</v>
      </c>
      <c r="BW85" s="120">
        <f>'[4]Формат ИПР'!CW73</f>
        <v>0</v>
      </c>
      <c r="BX85" s="120">
        <v>0</v>
      </c>
      <c r="BY85" s="120">
        <v>0</v>
      </c>
      <c r="BZ85" s="120">
        <f>'[4]Формат ИПР'!DH73</f>
        <v>0</v>
      </c>
      <c r="CA85" s="120">
        <f>'[4]Формат ИПР'!DE73</f>
        <v>0</v>
      </c>
      <c r="CB85" s="120">
        <f>'[4]Формат ИПР'!DF73</f>
        <v>0</v>
      </c>
      <c r="CC85" s="120">
        <f>'[4]Формат ИПР'!DD73</f>
        <v>0</v>
      </c>
      <c r="CD85" s="120">
        <v>0</v>
      </c>
      <c r="CE85" s="120">
        <v>0</v>
      </c>
      <c r="CF85" s="120">
        <f>'[4]Формат ИПР'!DG73</f>
        <v>0</v>
      </c>
      <c r="CG85" s="120">
        <v>0</v>
      </c>
      <c r="CH85" s="120">
        <v>0</v>
      </c>
      <c r="CI85" s="120">
        <f>'[4]Формат ИПР'!DR73</f>
        <v>0</v>
      </c>
      <c r="CJ85" s="120">
        <f>'[4]Формат ИПР'!DO73</f>
        <v>0</v>
      </c>
      <c r="CK85" s="120">
        <f>'[4]Формат ИПР'!DP73</f>
        <v>0</v>
      </c>
      <c r="CL85" s="120">
        <f>'[4]Формат ИПР'!DN73</f>
        <v>0</v>
      </c>
      <c r="CM85" s="120">
        <v>0</v>
      </c>
      <c r="CN85" s="120">
        <v>0</v>
      </c>
      <c r="CO85" s="120">
        <f>'[4]Формат ИПР'!DQ73</f>
        <v>0</v>
      </c>
      <c r="CP85" s="120">
        <v>0</v>
      </c>
      <c r="CQ85" s="121">
        <f t="shared" si="35"/>
        <v>0</v>
      </c>
      <c r="CR85" s="121" t="str">
        <f t="shared" si="6"/>
        <v>-</v>
      </c>
      <c r="CS85" s="115">
        <f t="shared" si="2"/>
        <v>0</v>
      </c>
      <c r="CT85" s="54" t="str">
        <f t="shared" si="3"/>
        <v>-</v>
      </c>
      <c r="CU85" s="60" t="str">
        <f>'[4]Формат ИПР'!DU73</f>
        <v>нд</v>
      </c>
    </row>
    <row r="86" spans="1:99" ht="107.25" customHeight="1" x14ac:dyDescent="0.25">
      <c r="A86" s="57" t="str">
        <f>'[4]Формат ИПР'!A74</f>
        <v>1.1.1.4.2</v>
      </c>
      <c r="B86" s="57" t="str">
        <f>'[4]Формат ИПР'!B74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</c>
      <c r="C86" s="50" t="str">
        <f>'[4]Формат ИПР'!C74</f>
        <v>M_Che423</v>
      </c>
      <c r="D86" s="119">
        <f>'[4]Формат ИПР'!LP74</f>
        <v>15.233932500000002</v>
      </c>
      <c r="E86" s="120">
        <f t="shared" si="65"/>
        <v>0</v>
      </c>
      <c r="F86" s="120">
        <f t="shared" si="65"/>
        <v>0</v>
      </c>
      <c r="G86" s="120">
        <f t="shared" si="65"/>
        <v>0</v>
      </c>
      <c r="H86" s="120">
        <f t="shared" si="66"/>
        <v>0</v>
      </c>
      <c r="I86" s="120">
        <f t="shared" si="67"/>
        <v>0</v>
      </c>
      <c r="J86" s="120">
        <f t="shared" si="67"/>
        <v>0</v>
      </c>
      <c r="K86" s="120">
        <f t="shared" si="68"/>
        <v>0</v>
      </c>
      <c r="L86" s="120">
        <f t="shared" si="68"/>
        <v>0</v>
      </c>
      <c r="M86" s="120">
        <f t="shared" si="69"/>
        <v>0</v>
      </c>
      <c r="N86" s="120">
        <f t="shared" si="70"/>
        <v>0</v>
      </c>
      <c r="O86" s="120">
        <f>'[4]Формат ИПР'!CI74</f>
        <v>0</v>
      </c>
      <c r="P86" s="120">
        <f>'[4]Формат ИПР'!CF74</f>
        <v>0</v>
      </c>
      <c r="Q86" s="120">
        <f>'[4]Формат ИПР'!CG74</f>
        <v>0</v>
      </c>
      <c r="R86" s="120">
        <f>'[4]Формат ИПР'!CE74</f>
        <v>0</v>
      </c>
      <c r="S86" s="120">
        <f t="shared" si="71"/>
        <v>0</v>
      </c>
      <c r="T86" s="120">
        <f t="shared" si="71"/>
        <v>0</v>
      </c>
      <c r="U86" s="120">
        <f>'[4]Формат ИПР'!CH74</f>
        <v>0</v>
      </c>
      <c r="V86" s="120">
        <f t="shared" si="72"/>
        <v>0</v>
      </c>
      <c r="W86" s="120">
        <f t="shared" si="72"/>
        <v>0</v>
      </c>
      <c r="X86" s="120">
        <f>'[4]Формат ИПР'!CS74</f>
        <v>0</v>
      </c>
      <c r="Y86" s="120">
        <f>'[4]Формат ИПР'!CP74</f>
        <v>0</v>
      </c>
      <c r="Z86" s="120">
        <f>'[4]Формат ИПР'!CQ74</f>
        <v>0</v>
      </c>
      <c r="AA86" s="120">
        <f>'[4]Формат ИПР'!CO74</f>
        <v>0</v>
      </c>
      <c r="AB86" s="120">
        <f t="shared" si="73"/>
        <v>0</v>
      </c>
      <c r="AC86" s="120">
        <f t="shared" si="73"/>
        <v>0</v>
      </c>
      <c r="AD86" s="120">
        <f>'[4]Формат ИПР'!CR74</f>
        <v>0</v>
      </c>
      <c r="AE86" s="120">
        <f t="shared" si="74"/>
        <v>0</v>
      </c>
      <c r="AF86" s="120">
        <f t="shared" si="74"/>
        <v>0</v>
      </c>
      <c r="AG86" s="120">
        <f>'[4]Формат ИПР'!DC74</f>
        <v>0</v>
      </c>
      <c r="AH86" s="120">
        <f>'[4]Формат ИПР'!CZ74</f>
        <v>0</v>
      </c>
      <c r="AI86" s="120">
        <f>'[4]Формат ИПР'!DA74</f>
        <v>0</v>
      </c>
      <c r="AJ86" s="120">
        <f>'[4]Формат ИПР'!CY74</f>
        <v>0</v>
      </c>
      <c r="AK86" s="120">
        <f t="shared" si="75"/>
        <v>0</v>
      </c>
      <c r="AL86" s="120">
        <f t="shared" si="75"/>
        <v>0</v>
      </c>
      <c r="AM86" s="120">
        <f>'[4]Формат ИПР'!DB74</f>
        <v>0</v>
      </c>
      <c r="AN86" s="120">
        <f t="shared" si="76"/>
        <v>0</v>
      </c>
      <c r="AO86" s="120">
        <f t="shared" si="76"/>
        <v>0</v>
      </c>
      <c r="AP86" s="120">
        <f>'[4]Формат ИПР'!DM74</f>
        <v>0</v>
      </c>
      <c r="AQ86" s="120">
        <f>'[4]Формат ИПР'!DJ74</f>
        <v>0</v>
      </c>
      <c r="AR86" s="120">
        <f>'[4]Формат ИПР'!DK74</f>
        <v>0</v>
      </c>
      <c r="AS86" s="120">
        <f>'[4]Формат ИПР'!DI74</f>
        <v>0</v>
      </c>
      <c r="AT86" s="120">
        <f t="shared" si="77"/>
        <v>0</v>
      </c>
      <c r="AU86" s="120">
        <f t="shared" si="77"/>
        <v>0</v>
      </c>
      <c r="AV86" s="120">
        <f>'[4]Формат ИПР'!DL74</f>
        <v>0</v>
      </c>
      <c r="AW86" s="120">
        <f t="shared" si="78"/>
        <v>0</v>
      </c>
      <c r="AX86" s="120">
        <f t="shared" si="79"/>
        <v>0</v>
      </c>
      <c r="AY86" s="120">
        <f t="shared" si="79"/>
        <v>0</v>
      </c>
      <c r="AZ86" s="120">
        <f t="shared" si="79"/>
        <v>0</v>
      </c>
      <c r="BA86" s="120">
        <f t="shared" si="79"/>
        <v>0</v>
      </c>
      <c r="BB86" s="120">
        <f t="shared" si="79"/>
        <v>0</v>
      </c>
      <c r="BC86" s="120">
        <f t="shared" si="79"/>
        <v>0</v>
      </c>
      <c r="BD86" s="120">
        <f t="shared" si="79"/>
        <v>0</v>
      </c>
      <c r="BE86" s="120">
        <f t="shared" si="79"/>
        <v>0</v>
      </c>
      <c r="BF86" s="120">
        <f t="shared" si="79"/>
        <v>0</v>
      </c>
      <c r="BG86" s="120">
        <v>0</v>
      </c>
      <c r="BH86" s="120">
        <f>'[4]Формат ИПР'!CN74</f>
        <v>0</v>
      </c>
      <c r="BI86" s="120">
        <f>'[4]Формат ИПР'!CK74</f>
        <v>0</v>
      </c>
      <c r="BJ86" s="120">
        <f>'[4]Формат ИПР'!CL74</f>
        <v>0</v>
      </c>
      <c r="BK86" s="120">
        <f>'[4]Формат ИПР'!CJ74</f>
        <v>0</v>
      </c>
      <c r="BL86" s="120">
        <v>0</v>
      </c>
      <c r="BM86" s="120">
        <v>0</v>
      </c>
      <c r="BN86" s="120">
        <f>'[4]Формат ИПР'!CM74</f>
        <v>0</v>
      </c>
      <c r="BO86" s="120">
        <v>0</v>
      </c>
      <c r="BP86" s="120">
        <v>0</v>
      </c>
      <c r="BQ86" s="120">
        <f>'[4]Формат ИПР'!CX74</f>
        <v>0</v>
      </c>
      <c r="BR86" s="120">
        <f>'[4]Формат ИПР'!CU74</f>
        <v>0</v>
      </c>
      <c r="BS86" s="120">
        <f>'[4]Формат ИПР'!CV74</f>
        <v>0</v>
      </c>
      <c r="BT86" s="120">
        <f>'[4]Формат ИПР'!CT74</f>
        <v>0</v>
      </c>
      <c r="BU86" s="120">
        <v>0</v>
      </c>
      <c r="BV86" s="120">
        <v>0</v>
      </c>
      <c r="BW86" s="120">
        <f>'[4]Формат ИПР'!CW74</f>
        <v>0</v>
      </c>
      <c r="BX86" s="120">
        <v>0</v>
      </c>
      <c r="BY86" s="120">
        <v>0</v>
      </c>
      <c r="BZ86" s="120">
        <f>'[4]Формат ИПР'!DH74</f>
        <v>0</v>
      </c>
      <c r="CA86" s="120">
        <f>'[4]Формат ИПР'!DE74</f>
        <v>0</v>
      </c>
      <c r="CB86" s="120">
        <f>'[4]Формат ИПР'!DF74</f>
        <v>0</v>
      </c>
      <c r="CC86" s="120">
        <f>'[4]Формат ИПР'!DD74</f>
        <v>0</v>
      </c>
      <c r="CD86" s="120">
        <v>0</v>
      </c>
      <c r="CE86" s="120">
        <v>0</v>
      </c>
      <c r="CF86" s="120">
        <f>'[4]Формат ИПР'!DG74</f>
        <v>0</v>
      </c>
      <c r="CG86" s="120">
        <v>0</v>
      </c>
      <c r="CH86" s="120">
        <v>0</v>
      </c>
      <c r="CI86" s="120">
        <f>'[4]Формат ИПР'!DR74</f>
        <v>0</v>
      </c>
      <c r="CJ86" s="120">
        <f>'[4]Формат ИПР'!DO74</f>
        <v>0</v>
      </c>
      <c r="CK86" s="120">
        <f>'[4]Формат ИПР'!DP74</f>
        <v>0</v>
      </c>
      <c r="CL86" s="120">
        <f>'[4]Формат ИПР'!DN74</f>
        <v>0</v>
      </c>
      <c r="CM86" s="120">
        <v>0</v>
      </c>
      <c r="CN86" s="120">
        <v>0</v>
      </c>
      <c r="CO86" s="120">
        <f>'[4]Формат ИПР'!DQ74</f>
        <v>0</v>
      </c>
      <c r="CP86" s="120">
        <v>0</v>
      </c>
      <c r="CQ86" s="121">
        <f t="shared" si="35"/>
        <v>0</v>
      </c>
      <c r="CR86" s="121" t="str">
        <f t="shared" si="6"/>
        <v>-</v>
      </c>
      <c r="CS86" s="115">
        <f t="shared" si="2"/>
        <v>0</v>
      </c>
      <c r="CT86" s="54" t="str">
        <f t="shared" si="3"/>
        <v>-</v>
      </c>
      <c r="CU86" s="60" t="str">
        <f>'[4]Формат ИПР'!DU74</f>
        <v>нд</v>
      </c>
    </row>
    <row r="87" spans="1:99" ht="27.75" customHeight="1" x14ac:dyDescent="0.25">
      <c r="A87" s="59" t="s">
        <v>194</v>
      </c>
      <c r="B87" s="57" t="s">
        <v>195</v>
      </c>
      <c r="C87" s="58" t="s">
        <v>123</v>
      </c>
      <c r="D87" s="118">
        <f t="shared" ref="D87:BO87" si="80">D88+D93+D100+D104</f>
        <v>2012.853071233277</v>
      </c>
      <c r="E87" s="118">
        <f t="shared" si="80"/>
        <v>0</v>
      </c>
      <c r="F87" s="118">
        <f t="shared" si="80"/>
        <v>116.23493149151618</v>
      </c>
      <c r="G87" s="118">
        <f t="shared" si="80"/>
        <v>0</v>
      </c>
      <c r="H87" s="118">
        <f t="shared" si="80"/>
        <v>0</v>
      </c>
      <c r="I87" s="118">
        <f t="shared" si="80"/>
        <v>20.687000000000001</v>
      </c>
      <c r="J87" s="118">
        <f t="shared" si="80"/>
        <v>0</v>
      </c>
      <c r="K87" s="118">
        <f t="shared" si="80"/>
        <v>0</v>
      </c>
      <c r="L87" s="118">
        <f t="shared" si="80"/>
        <v>0</v>
      </c>
      <c r="M87" s="118">
        <f t="shared" si="80"/>
        <v>0</v>
      </c>
      <c r="N87" s="118">
        <f t="shared" si="80"/>
        <v>0</v>
      </c>
      <c r="O87" s="118">
        <f t="shared" si="80"/>
        <v>0</v>
      </c>
      <c r="P87" s="118">
        <f t="shared" si="80"/>
        <v>0</v>
      </c>
      <c r="Q87" s="118">
        <f t="shared" si="80"/>
        <v>0</v>
      </c>
      <c r="R87" s="118">
        <f t="shared" si="80"/>
        <v>0</v>
      </c>
      <c r="S87" s="118">
        <f t="shared" si="80"/>
        <v>0</v>
      </c>
      <c r="T87" s="118">
        <f t="shared" si="80"/>
        <v>0</v>
      </c>
      <c r="U87" s="118">
        <f t="shared" si="80"/>
        <v>0</v>
      </c>
      <c r="V87" s="118">
        <f t="shared" si="80"/>
        <v>0</v>
      </c>
      <c r="W87" s="118">
        <f t="shared" si="80"/>
        <v>0</v>
      </c>
      <c r="X87" s="118">
        <f t="shared" si="80"/>
        <v>0</v>
      </c>
      <c r="Y87" s="118">
        <f t="shared" si="80"/>
        <v>0</v>
      </c>
      <c r="Z87" s="118">
        <f t="shared" si="80"/>
        <v>0</v>
      </c>
      <c r="AA87" s="118">
        <f t="shared" si="80"/>
        <v>0</v>
      </c>
      <c r="AB87" s="118">
        <f t="shared" si="80"/>
        <v>0</v>
      </c>
      <c r="AC87" s="118">
        <f t="shared" si="80"/>
        <v>0</v>
      </c>
      <c r="AD87" s="118">
        <f t="shared" si="80"/>
        <v>0</v>
      </c>
      <c r="AE87" s="118">
        <f t="shared" si="80"/>
        <v>0</v>
      </c>
      <c r="AF87" s="118">
        <f t="shared" si="80"/>
        <v>0</v>
      </c>
      <c r="AG87" s="118">
        <f t="shared" si="80"/>
        <v>0</v>
      </c>
      <c r="AH87" s="118">
        <f t="shared" si="80"/>
        <v>0</v>
      </c>
      <c r="AI87" s="118">
        <f t="shared" si="80"/>
        <v>0</v>
      </c>
      <c r="AJ87" s="118">
        <f t="shared" si="80"/>
        <v>0</v>
      </c>
      <c r="AK87" s="118">
        <f t="shared" si="80"/>
        <v>0</v>
      </c>
      <c r="AL87" s="118">
        <f t="shared" si="80"/>
        <v>0</v>
      </c>
      <c r="AM87" s="118">
        <f t="shared" si="80"/>
        <v>0</v>
      </c>
      <c r="AN87" s="118">
        <f t="shared" si="80"/>
        <v>0</v>
      </c>
      <c r="AO87" s="118">
        <f t="shared" si="80"/>
        <v>0</v>
      </c>
      <c r="AP87" s="118">
        <f t="shared" si="80"/>
        <v>116.23493149151618</v>
      </c>
      <c r="AQ87" s="118">
        <f t="shared" si="80"/>
        <v>0</v>
      </c>
      <c r="AR87" s="118">
        <f t="shared" si="80"/>
        <v>0</v>
      </c>
      <c r="AS87" s="118">
        <f t="shared" si="80"/>
        <v>20.687000000000001</v>
      </c>
      <c r="AT87" s="118">
        <f t="shared" si="80"/>
        <v>0</v>
      </c>
      <c r="AU87" s="118">
        <f t="shared" si="80"/>
        <v>0</v>
      </c>
      <c r="AV87" s="118">
        <f t="shared" si="80"/>
        <v>0</v>
      </c>
      <c r="AW87" s="118">
        <f t="shared" si="80"/>
        <v>0</v>
      </c>
      <c r="AX87" s="118">
        <f t="shared" si="80"/>
        <v>0</v>
      </c>
      <c r="AY87" s="118">
        <f t="shared" si="80"/>
        <v>78.520997769999994</v>
      </c>
      <c r="AZ87" s="118">
        <f t="shared" si="80"/>
        <v>0</v>
      </c>
      <c r="BA87" s="118">
        <f t="shared" si="80"/>
        <v>0</v>
      </c>
      <c r="BB87" s="118">
        <f t="shared" si="80"/>
        <v>5.6870000000000003</v>
      </c>
      <c r="BC87" s="118">
        <f t="shared" si="80"/>
        <v>0</v>
      </c>
      <c r="BD87" s="118">
        <f t="shared" si="80"/>
        <v>0</v>
      </c>
      <c r="BE87" s="118">
        <f t="shared" si="80"/>
        <v>0</v>
      </c>
      <c r="BF87" s="118">
        <f t="shared" si="80"/>
        <v>0</v>
      </c>
      <c r="BG87" s="118">
        <f t="shared" si="80"/>
        <v>0</v>
      </c>
      <c r="BH87" s="118">
        <f t="shared" si="80"/>
        <v>0</v>
      </c>
      <c r="BI87" s="118">
        <f t="shared" si="80"/>
        <v>0</v>
      </c>
      <c r="BJ87" s="118">
        <f t="shared" si="80"/>
        <v>0</v>
      </c>
      <c r="BK87" s="118">
        <f t="shared" si="80"/>
        <v>0</v>
      </c>
      <c r="BL87" s="118">
        <f t="shared" si="80"/>
        <v>0</v>
      </c>
      <c r="BM87" s="118">
        <f t="shared" si="80"/>
        <v>0</v>
      </c>
      <c r="BN87" s="118">
        <f t="shared" si="80"/>
        <v>0</v>
      </c>
      <c r="BO87" s="118">
        <f t="shared" si="80"/>
        <v>0</v>
      </c>
      <c r="BP87" s="118">
        <f t="shared" ref="BP87:CP87" si="81">BP88+BP93+BP100+BP104</f>
        <v>0</v>
      </c>
      <c r="BQ87" s="118">
        <f t="shared" si="81"/>
        <v>0</v>
      </c>
      <c r="BR87" s="118">
        <f t="shared" si="81"/>
        <v>0</v>
      </c>
      <c r="BS87" s="118">
        <f t="shared" si="81"/>
        <v>0</v>
      </c>
      <c r="BT87" s="118">
        <f t="shared" si="81"/>
        <v>0</v>
      </c>
      <c r="BU87" s="118">
        <f t="shared" si="81"/>
        <v>0</v>
      </c>
      <c r="BV87" s="118">
        <f t="shared" si="81"/>
        <v>0</v>
      </c>
      <c r="BW87" s="118">
        <f t="shared" si="81"/>
        <v>0</v>
      </c>
      <c r="BX87" s="118">
        <f t="shared" si="81"/>
        <v>0</v>
      </c>
      <c r="BY87" s="118">
        <f t="shared" si="81"/>
        <v>0</v>
      </c>
      <c r="BZ87" s="118">
        <f t="shared" si="81"/>
        <v>0</v>
      </c>
      <c r="CA87" s="118">
        <f t="shared" si="81"/>
        <v>0</v>
      </c>
      <c r="CB87" s="118">
        <f t="shared" si="81"/>
        <v>0</v>
      </c>
      <c r="CC87" s="118">
        <f t="shared" si="81"/>
        <v>0</v>
      </c>
      <c r="CD87" s="118">
        <f t="shared" si="81"/>
        <v>0</v>
      </c>
      <c r="CE87" s="118">
        <f t="shared" si="81"/>
        <v>0</v>
      </c>
      <c r="CF87" s="118">
        <f t="shared" si="81"/>
        <v>0</v>
      </c>
      <c r="CG87" s="118">
        <f t="shared" si="81"/>
        <v>0</v>
      </c>
      <c r="CH87" s="118">
        <f t="shared" si="81"/>
        <v>0</v>
      </c>
      <c r="CI87" s="118">
        <f t="shared" si="81"/>
        <v>78.520997769999994</v>
      </c>
      <c r="CJ87" s="118">
        <f t="shared" si="81"/>
        <v>0</v>
      </c>
      <c r="CK87" s="118">
        <f t="shared" si="81"/>
        <v>0</v>
      </c>
      <c r="CL87" s="118">
        <f t="shared" si="81"/>
        <v>5.6870000000000003</v>
      </c>
      <c r="CM87" s="118">
        <f t="shared" si="81"/>
        <v>0</v>
      </c>
      <c r="CN87" s="118">
        <f t="shared" si="81"/>
        <v>0</v>
      </c>
      <c r="CO87" s="118">
        <f t="shared" si="81"/>
        <v>0</v>
      </c>
      <c r="CP87" s="118">
        <f t="shared" si="81"/>
        <v>0</v>
      </c>
      <c r="CQ87" s="121">
        <f t="shared" si="35"/>
        <v>0</v>
      </c>
      <c r="CR87" s="121" t="str">
        <f t="shared" si="6"/>
        <v>-</v>
      </c>
      <c r="CS87" s="115">
        <f t="shared" si="2"/>
        <v>-37.713933721516185</v>
      </c>
      <c r="CT87" s="54">
        <f t="shared" si="3"/>
        <v>-0.32446299264407336</v>
      </c>
      <c r="CU87" s="55" t="s">
        <v>124</v>
      </c>
    </row>
    <row r="88" spans="1:99" ht="27.75" customHeight="1" x14ac:dyDescent="0.25">
      <c r="A88" s="59" t="s">
        <v>196</v>
      </c>
      <c r="B88" s="57" t="s">
        <v>197</v>
      </c>
      <c r="C88" s="58" t="s">
        <v>123</v>
      </c>
      <c r="D88" s="118">
        <f>D89+D92</f>
        <v>11.175000000000001</v>
      </c>
      <c r="E88" s="118">
        <f t="shared" ref="E88:BX88" si="82">E89+E92</f>
        <v>0</v>
      </c>
      <c r="F88" s="118">
        <f t="shared" si="82"/>
        <v>0</v>
      </c>
      <c r="G88" s="118">
        <f t="shared" si="82"/>
        <v>0</v>
      </c>
      <c r="H88" s="118">
        <f t="shared" si="82"/>
        <v>0</v>
      </c>
      <c r="I88" s="118">
        <f t="shared" si="82"/>
        <v>0</v>
      </c>
      <c r="J88" s="118">
        <f t="shared" si="82"/>
        <v>0</v>
      </c>
      <c r="K88" s="118">
        <f t="shared" si="82"/>
        <v>0</v>
      </c>
      <c r="L88" s="118">
        <f t="shared" si="82"/>
        <v>0</v>
      </c>
      <c r="M88" s="118">
        <f t="shared" si="82"/>
        <v>0</v>
      </c>
      <c r="N88" s="118">
        <f t="shared" si="82"/>
        <v>0</v>
      </c>
      <c r="O88" s="118">
        <f t="shared" si="82"/>
        <v>0</v>
      </c>
      <c r="P88" s="118">
        <f t="shared" si="82"/>
        <v>0</v>
      </c>
      <c r="Q88" s="118">
        <f t="shared" si="82"/>
        <v>0</v>
      </c>
      <c r="R88" s="118">
        <f t="shared" si="82"/>
        <v>0</v>
      </c>
      <c r="S88" s="118">
        <f t="shared" si="82"/>
        <v>0</v>
      </c>
      <c r="T88" s="118">
        <f t="shared" si="82"/>
        <v>0</v>
      </c>
      <c r="U88" s="118">
        <f t="shared" si="82"/>
        <v>0</v>
      </c>
      <c r="V88" s="118">
        <f t="shared" si="82"/>
        <v>0</v>
      </c>
      <c r="W88" s="118">
        <f t="shared" si="82"/>
        <v>0</v>
      </c>
      <c r="X88" s="118">
        <f t="shared" si="82"/>
        <v>0</v>
      </c>
      <c r="Y88" s="118">
        <f t="shared" si="82"/>
        <v>0</v>
      </c>
      <c r="Z88" s="118">
        <f t="shared" si="82"/>
        <v>0</v>
      </c>
      <c r="AA88" s="118">
        <f t="shared" si="82"/>
        <v>0</v>
      </c>
      <c r="AB88" s="118">
        <f t="shared" si="82"/>
        <v>0</v>
      </c>
      <c r="AC88" s="118">
        <f t="shared" si="82"/>
        <v>0</v>
      </c>
      <c r="AD88" s="118">
        <f t="shared" si="82"/>
        <v>0</v>
      </c>
      <c r="AE88" s="118">
        <f t="shared" si="82"/>
        <v>0</v>
      </c>
      <c r="AF88" s="118">
        <f t="shared" si="82"/>
        <v>0</v>
      </c>
      <c r="AG88" s="118">
        <f t="shared" si="82"/>
        <v>0</v>
      </c>
      <c r="AH88" s="118">
        <f t="shared" si="82"/>
        <v>0</v>
      </c>
      <c r="AI88" s="118">
        <f t="shared" si="82"/>
        <v>0</v>
      </c>
      <c r="AJ88" s="118">
        <f t="shared" si="82"/>
        <v>0</v>
      </c>
      <c r="AK88" s="118">
        <f t="shared" si="82"/>
        <v>0</v>
      </c>
      <c r="AL88" s="118">
        <f t="shared" si="82"/>
        <v>0</v>
      </c>
      <c r="AM88" s="118">
        <f t="shared" si="82"/>
        <v>0</v>
      </c>
      <c r="AN88" s="118">
        <f t="shared" si="82"/>
        <v>0</v>
      </c>
      <c r="AO88" s="118">
        <f t="shared" si="82"/>
        <v>0</v>
      </c>
      <c r="AP88" s="118">
        <f t="shared" si="82"/>
        <v>0</v>
      </c>
      <c r="AQ88" s="118">
        <f t="shared" si="82"/>
        <v>0</v>
      </c>
      <c r="AR88" s="118">
        <f t="shared" si="82"/>
        <v>0</v>
      </c>
      <c r="AS88" s="118">
        <f t="shared" si="82"/>
        <v>0</v>
      </c>
      <c r="AT88" s="118">
        <f t="shared" si="82"/>
        <v>0</v>
      </c>
      <c r="AU88" s="118">
        <f t="shared" si="82"/>
        <v>0</v>
      </c>
      <c r="AV88" s="118">
        <f t="shared" si="82"/>
        <v>0</v>
      </c>
      <c r="AW88" s="118">
        <f t="shared" si="82"/>
        <v>0</v>
      </c>
      <c r="AX88" s="118">
        <f t="shared" si="82"/>
        <v>0</v>
      </c>
      <c r="AY88" s="118">
        <f t="shared" si="82"/>
        <v>0</v>
      </c>
      <c r="AZ88" s="118">
        <f t="shared" si="82"/>
        <v>0</v>
      </c>
      <c r="BA88" s="118">
        <f t="shared" si="82"/>
        <v>0</v>
      </c>
      <c r="BB88" s="118">
        <f t="shared" si="82"/>
        <v>0</v>
      </c>
      <c r="BC88" s="118">
        <f t="shared" si="82"/>
        <v>0</v>
      </c>
      <c r="BD88" s="118">
        <f t="shared" si="82"/>
        <v>0</v>
      </c>
      <c r="BE88" s="118">
        <f t="shared" si="82"/>
        <v>0</v>
      </c>
      <c r="BF88" s="118">
        <f t="shared" si="82"/>
        <v>0</v>
      </c>
      <c r="BG88" s="118">
        <f t="shared" si="82"/>
        <v>0</v>
      </c>
      <c r="BH88" s="118">
        <f t="shared" si="82"/>
        <v>0</v>
      </c>
      <c r="BI88" s="118">
        <f t="shared" si="82"/>
        <v>0</v>
      </c>
      <c r="BJ88" s="118">
        <f t="shared" si="82"/>
        <v>0</v>
      </c>
      <c r="BK88" s="118">
        <f t="shared" si="82"/>
        <v>0</v>
      </c>
      <c r="BL88" s="118">
        <f t="shared" si="82"/>
        <v>0</v>
      </c>
      <c r="BM88" s="118">
        <f t="shared" si="82"/>
        <v>0</v>
      </c>
      <c r="BN88" s="118">
        <f t="shared" si="82"/>
        <v>0</v>
      </c>
      <c r="BO88" s="118">
        <f t="shared" si="82"/>
        <v>0</v>
      </c>
      <c r="BP88" s="118">
        <f t="shared" si="82"/>
        <v>0</v>
      </c>
      <c r="BQ88" s="118">
        <f t="shared" si="82"/>
        <v>0</v>
      </c>
      <c r="BR88" s="118">
        <f t="shared" si="82"/>
        <v>0</v>
      </c>
      <c r="BS88" s="118">
        <f t="shared" si="82"/>
        <v>0</v>
      </c>
      <c r="BT88" s="118">
        <f t="shared" si="82"/>
        <v>0</v>
      </c>
      <c r="BU88" s="118">
        <f t="shared" si="82"/>
        <v>0</v>
      </c>
      <c r="BV88" s="118">
        <f t="shared" si="82"/>
        <v>0</v>
      </c>
      <c r="BW88" s="118">
        <f t="shared" si="82"/>
        <v>0</v>
      </c>
      <c r="BX88" s="118">
        <f t="shared" si="82"/>
        <v>0</v>
      </c>
      <c r="BY88" s="118">
        <f t="shared" ref="BY88:CP88" si="83">BY89+BY92</f>
        <v>0</v>
      </c>
      <c r="BZ88" s="118">
        <f t="shared" si="83"/>
        <v>0</v>
      </c>
      <c r="CA88" s="118">
        <f t="shared" si="83"/>
        <v>0</v>
      </c>
      <c r="CB88" s="118">
        <f t="shared" si="83"/>
        <v>0</v>
      </c>
      <c r="CC88" s="118">
        <f t="shared" si="83"/>
        <v>0</v>
      </c>
      <c r="CD88" s="118">
        <f t="shared" si="83"/>
        <v>0</v>
      </c>
      <c r="CE88" s="118">
        <f t="shared" si="83"/>
        <v>0</v>
      </c>
      <c r="CF88" s="118">
        <f t="shared" si="83"/>
        <v>0</v>
      </c>
      <c r="CG88" s="118">
        <f t="shared" si="83"/>
        <v>0</v>
      </c>
      <c r="CH88" s="118">
        <f t="shared" si="83"/>
        <v>0</v>
      </c>
      <c r="CI88" s="118">
        <f t="shared" si="83"/>
        <v>0</v>
      </c>
      <c r="CJ88" s="118">
        <f t="shared" si="83"/>
        <v>0</v>
      </c>
      <c r="CK88" s="118">
        <f t="shared" si="83"/>
        <v>0</v>
      </c>
      <c r="CL88" s="118">
        <f t="shared" si="83"/>
        <v>0</v>
      </c>
      <c r="CM88" s="118">
        <f t="shared" si="83"/>
        <v>0</v>
      </c>
      <c r="CN88" s="118">
        <f t="shared" si="83"/>
        <v>0</v>
      </c>
      <c r="CO88" s="118">
        <f t="shared" si="83"/>
        <v>0</v>
      </c>
      <c r="CP88" s="118">
        <f t="shared" si="83"/>
        <v>0</v>
      </c>
      <c r="CQ88" s="121">
        <f t="shared" si="35"/>
        <v>0</v>
      </c>
      <c r="CR88" s="121" t="str">
        <f t="shared" si="6"/>
        <v>-</v>
      </c>
      <c r="CS88" s="115">
        <f t="shared" si="2"/>
        <v>0</v>
      </c>
      <c r="CT88" s="54" t="str">
        <f t="shared" si="3"/>
        <v>-</v>
      </c>
      <c r="CU88" s="55" t="s">
        <v>124</v>
      </c>
    </row>
    <row r="89" spans="1:99" ht="27.75" customHeight="1" x14ac:dyDescent="0.25">
      <c r="A89" s="59" t="s">
        <v>198</v>
      </c>
      <c r="B89" s="57" t="s">
        <v>199</v>
      </c>
      <c r="C89" s="58" t="s">
        <v>123</v>
      </c>
      <c r="D89" s="119">
        <f t="shared" ref="D89:BO89" si="84">SUM(D90:D91)</f>
        <v>11.175000000000001</v>
      </c>
      <c r="E89" s="119">
        <f t="shared" si="84"/>
        <v>0</v>
      </c>
      <c r="F89" s="119">
        <f t="shared" si="84"/>
        <v>0</v>
      </c>
      <c r="G89" s="119">
        <f t="shared" si="84"/>
        <v>0</v>
      </c>
      <c r="H89" s="119">
        <f t="shared" si="84"/>
        <v>0</v>
      </c>
      <c r="I89" s="119">
        <f t="shared" si="84"/>
        <v>0</v>
      </c>
      <c r="J89" s="119">
        <f t="shared" si="84"/>
        <v>0</v>
      </c>
      <c r="K89" s="119">
        <f t="shared" si="84"/>
        <v>0</v>
      </c>
      <c r="L89" s="119">
        <f t="shared" si="84"/>
        <v>0</v>
      </c>
      <c r="M89" s="119">
        <f t="shared" si="84"/>
        <v>0</v>
      </c>
      <c r="N89" s="119">
        <f t="shared" si="84"/>
        <v>0</v>
      </c>
      <c r="O89" s="119">
        <f t="shared" si="84"/>
        <v>0</v>
      </c>
      <c r="P89" s="119">
        <f t="shared" si="84"/>
        <v>0</v>
      </c>
      <c r="Q89" s="119">
        <f t="shared" si="84"/>
        <v>0</v>
      </c>
      <c r="R89" s="119">
        <f t="shared" si="84"/>
        <v>0</v>
      </c>
      <c r="S89" s="119">
        <f t="shared" si="84"/>
        <v>0</v>
      </c>
      <c r="T89" s="119">
        <f t="shared" si="84"/>
        <v>0</v>
      </c>
      <c r="U89" s="119">
        <f t="shared" si="84"/>
        <v>0</v>
      </c>
      <c r="V89" s="119">
        <f t="shared" si="84"/>
        <v>0</v>
      </c>
      <c r="W89" s="119">
        <f t="shared" si="84"/>
        <v>0</v>
      </c>
      <c r="X89" s="119">
        <f t="shared" si="84"/>
        <v>0</v>
      </c>
      <c r="Y89" s="119">
        <f t="shared" si="84"/>
        <v>0</v>
      </c>
      <c r="Z89" s="119">
        <f t="shared" si="84"/>
        <v>0</v>
      </c>
      <c r="AA89" s="119">
        <f t="shared" si="84"/>
        <v>0</v>
      </c>
      <c r="AB89" s="119">
        <f t="shared" si="84"/>
        <v>0</v>
      </c>
      <c r="AC89" s="119">
        <f t="shared" si="84"/>
        <v>0</v>
      </c>
      <c r="AD89" s="119">
        <f t="shared" si="84"/>
        <v>0</v>
      </c>
      <c r="AE89" s="119">
        <f t="shared" si="84"/>
        <v>0</v>
      </c>
      <c r="AF89" s="119">
        <f t="shared" si="84"/>
        <v>0</v>
      </c>
      <c r="AG89" s="119">
        <f t="shared" si="84"/>
        <v>0</v>
      </c>
      <c r="AH89" s="119">
        <f t="shared" si="84"/>
        <v>0</v>
      </c>
      <c r="AI89" s="119">
        <f t="shared" si="84"/>
        <v>0</v>
      </c>
      <c r="AJ89" s="119">
        <f t="shared" si="84"/>
        <v>0</v>
      </c>
      <c r="AK89" s="119">
        <f t="shared" si="84"/>
        <v>0</v>
      </c>
      <c r="AL89" s="119">
        <f t="shared" si="84"/>
        <v>0</v>
      </c>
      <c r="AM89" s="119">
        <f t="shared" si="84"/>
        <v>0</v>
      </c>
      <c r="AN89" s="119">
        <f t="shared" si="84"/>
        <v>0</v>
      </c>
      <c r="AO89" s="119">
        <f t="shared" si="84"/>
        <v>0</v>
      </c>
      <c r="AP89" s="119">
        <f t="shared" si="84"/>
        <v>0</v>
      </c>
      <c r="AQ89" s="119">
        <f t="shared" si="84"/>
        <v>0</v>
      </c>
      <c r="AR89" s="119">
        <f t="shared" si="84"/>
        <v>0</v>
      </c>
      <c r="AS89" s="119">
        <f t="shared" si="84"/>
        <v>0</v>
      </c>
      <c r="AT89" s="119">
        <f t="shared" si="84"/>
        <v>0</v>
      </c>
      <c r="AU89" s="119">
        <f t="shared" si="84"/>
        <v>0</v>
      </c>
      <c r="AV89" s="119">
        <f t="shared" si="84"/>
        <v>0</v>
      </c>
      <c r="AW89" s="119">
        <f t="shared" si="84"/>
        <v>0</v>
      </c>
      <c r="AX89" s="119">
        <f t="shared" si="84"/>
        <v>0</v>
      </c>
      <c r="AY89" s="119">
        <f t="shared" si="84"/>
        <v>0</v>
      </c>
      <c r="AZ89" s="119">
        <f t="shared" si="84"/>
        <v>0</v>
      </c>
      <c r="BA89" s="119">
        <f t="shared" si="84"/>
        <v>0</v>
      </c>
      <c r="BB89" s="119">
        <f t="shared" si="84"/>
        <v>0</v>
      </c>
      <c r="BC89" s="119">
        <f t="shared" si="84"/>
        <v>0</v>
      </c>
      <c r="BD89" s="119">
        <f t="shared" si="84"/>
        <v>0</v>
      </c>
      <c r="BE89" s="119">
        <f t="shared" si="84"/>
        <v>0</v>
      </c>
      <c r="BF89" s="119">
        <f t="shared" si="84"/>
        <v>0</v>
      </c>
      <c r="BG89" s="119">
        <f t="shared" si="84"/>
        <v>0</v>
      </c>
      <c r="BH89" s="119">
        <f t="shared" si="84"/>
        <v>0</v>
      </c>
      <c r="BI89" s="119">
        <f t="shared" si="84"/>
        <v>0</v>
      </c>
      <c r="BJ89" s="119">
        <f t="shared" si="84"/>
        <v>0</v>
      </c>
      <c r="BK89" s="119">
        <f t="shared" si="84"/>
        <v>0</v>
      </c>
      <c r="BL89" s="119">
        <f t="shared" si="84"/>
        <v>0</v>
      </c>
      <c r="BM89" s="119">
        <f t="shared" si="84"/>
        <v>0</v>
      </c>
      <c r="BN89" s="119">
        <f t="shared" si="84"/>
        <v>0</v>
      </c>
      <c r="BO89" s="119">
        <f t="shared" si="84"/>
        <v>0</v>
      </c>
      <c r="BP89" s="119">
        <f t="shared" ref="BP89:CO89" si="85">SUM(BP90:BP91)</f>
        <v>0</v>
      </c>
      <c r="BQ89" s="119">
        <f t="shared" si="85"/>
        <v>0</v>
      </c>
      <c r="BR89" s="119">
        <f t="shared" si="85"/>
        <v>0</v>
      </c>
      <c r="BS89" s="119">
        <f t="shared" si="85"/>
        <v>0</v>
      </c>
      <c r="BT89" s="119">
        <f t="shared" si="85"/>
        <v>0</v>
      </c>
      <c r="BU89" s="119">
        <f t="shared" si="85"/>
        <v>0</v>
      </c>
      <c r="BV89" s="119">
        <f t="shared" si="85"/>
        <v>0</v>
      </c>
      <c r="BW89" s="119">
        <f t="shared" si="85"/>
        <v>0</v>
      </c>
      <c r="BX89" s="119">
        <f t="shared" si="85"/>
        <v>0</v>
      </c>
      <c r="BY89" s="119">
        <f t="shared" si="85"/>
        <v>0</v>
      </c>
      <c r="BZ89" s="119">
        <f t="shared" si="85"/>
        <v>0</v>
      </c>
      <c r="CA89" s="119">
        <f t="shared" si="85"/>
        <v>0</v>
      </c>
      <c r="CB89" s="119">
        <f t="shared" si="85"/>
        <v>0</v>
      </c>
      <c r="CC89" s="119">
        <f t="shared" si="85"/>
        <v>0</v>
      </c>
      <c r="CD89" s="119">
        <f t="shared" si="85"/>
        <v>0</v>
      </c>
      <c r="CE89" s="119">
        <f t="shared" si="85"/>
        <v>0</v>
      </c>
      <c r="CF89" s="119">
        <f t="shared" si="85"/>
        <v>0</v>
      </c>
      <c r="CG89" s="119">
        <f t="shared" si="85"/>
        <v>0</v>
      </c>
      <c r="CH89" s="119">
        <f t="shared" si="85"/>
        <v>0</v>
      </c>
      <c r="CI89" s="119">
        <f t="shared" si="85"/>
        <v>0</v>
      </c>
      <c r="CJ89" s="119">
        <f t="shared" si="85"/>
        <v>0</v>
      </c>
      <c r="CK89" s="119">
        <f t="shared" si="85"/>
        <v>0</v>
      </c>
      <c r="CL89" s="119">
        <f t="shared" si="85"/>
        <v>0</v>
      </c>
      <c r="CM89" s="119">
        <f t="shared" si="85"/>
        <v>0</v>
      </c>
      <c r="CN89" s="119">
        <f t="shared" si="85"/>
        <v>0</v>
      </c>
      <c r="CO89" s="119">
        <f t="shared" si="85"/>
        <v>0</v>
      </c>
      <c r="CP89" s="119">
        <f>SUM(CP90:CP91)</f>
        <v>0</v>
      </c>
      <c r="CQ89" s="121">
        <f t="shared" si="35"/>
        <v>0</v>
      </c>
      <c r="CR89" s="121" t="str">
        <f t="shared" si="6"/>
        <v>-</v>
      </c>
      <c r="CS89" s="115">
        <f t="shared" ref="CS89:CS152" si="86">IF($F89="нд","нд",($BH89+BQ89+BZ89+CI89)-(O89+X89+AG89+AP89))</f>
        <v>0</v>
      </c>
      <c r="CT89" s="54" t="str">
        <f t="shared" ref="CT89:CT152" si="87">IF($F89="нд","нд",IF((O89+X89+AG89+AP89)&gt;0,CS89/(O89+X89+AG89+AP89),"-"))</f>
        <v>-</v>
      </c>
      <c r="CU89" s="55" t="s">
        <v>124</v>
      </c>
    </row>
    <row r="90" spans="1:99" ht="107.25" customHeight="1" x14ac:dyDescent="0.25">
      <c r="A90" s="57" t="str">
        <f>'[4]Формат ИПР'!A78</f>
        <v>1.1.2.1.1</v>
      </c>
      <c r="B90" s="57" t="str">
        <f>'[4]Формат ИПР'!B78</f>
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</c>
      <c r="C90" s="50" t="str">
        <f>'[4]Формат ИПР'!C78</f>
        <v>K_Che300</v>
      </c>
      <c r="D90" s="119">
        <f>'[4]Формат ИПР'!LP78</f>
        <v>8.1666699999999999</v>
      </c>
      <c r="E90" s="120">
        <f t="shared" ref="E90:G91" si="88">IF(N90="нд","нд",N90+W90+AF90+AO90)</f>
        <v>0</v>
      </c>
      <c r="F90" s="120">
        <f t="shared" si="88"/>
        <v>0</v>
      </c>
      <c r="G90" s="120">
        <f t="shared" si="88"/>
        <v>0</v>
      </c>
      <c r="H90" s="120">
        <f t="shared" ref="H90:H91" si="89">IF(O90="нд","нд",Q90+Z90+AI90+AR90)</f>
        <v>0</v>
      </c>
      <c r="I90" s="120">
        <f t="shared" ref="I90:J91" si="90">IF(R90="нд","нд",R90+AA90+AJ90+AS90)</f>
        <v>0</v>
      </c>
      <c r="J90" s="120">
        <f t="shared" si="90"/>
        <v>0</v>
      </c>
      <c r="K90" s="120">
        <f t="shared" ref="K90:L91" si="91">IF(O90="нд","нд",T90+AC90+AL90+AU90)</f>
        <v>0</v>
      </c>
      <c r="L90" s="120">
        <f t="shared" si="91"/>
        <v>0</v>
      </c>
      <c r="M90" s="120">
        <f t="shared" ref="M90:M91" si="92">IF(V90="нд","нд",V90+AE90+AN90+AW90)</f>
        <v>0</v>
      </c>
      <c r="N90" s="120">
        <f t="shared" ref="N90:N91" si="93">IF($O90="нд","нд",0)</f>
        <v>0</v>
      </c>
      <c r="O90" s="120">
        <f>'[4]Формат ИПР'!CI78</f>
        <v>0</v>
      </c>
      <c r="P90" s="120">
        <f>'[4]Формат ИПР'!CF78</f>
        <v>0</v>
      </c>
      <c r="Q90" s="120">
        <f>'[4]Формат ИПР'!CG78</f>
        <v>0</v>
      </c>
      <c r="R90" s="120">
        <f>'[4]Формат ИПР'!CE78</f>
        <v>0</v>
      </c>
      <c r="S90" s="120">
        <f t="shared" ref="S90:T91" si="94">IF($O90="нд","нд",0)</f>
        <v>0</v>
      </c>
      <c r="T90" s="120">
        <f t="shared" si="94"/>
        <v>0</v>
      </c>
      <c r="U90" s="120">
        <f>'[4]Формат ИПР'!CH78</f>
        <v>0</v>
      </c>
      <c r="V90" s="120">
        <f t="shared" ref="V90:W91" si="95">IF($O90="нд","нд",0)</f>
        <v>0</v>
      </c>
      <c r="W90" s="120">
        <f t="shared" si="95"/>
        <v>0</v>
      </c>
      <c r="X90" s="120">
        <f>'[4]Формат ИПР'!CS78</f>
        <v>0</v>
      </c>
      <c r="Y90" s="120">
        <f>'[4]Формат ИПР'!CP78</f>
        <v>0</v>
      </c>
      <c r="Z90" s="120">
        <f>'[4]Формат ИПР'!CQ78</f>
        <v>0</v>
      </c>
      <c r="AA90" s="120">
        <f>'[4]Формат ИПР'!CO78</f>
        <v>0</v>
      </c>
      <c r="AB90" s="120">
        <f t="shared" ref="AB90:AC91" si="96">IF($O90="нд","нд",0)</f>
        <v>0</v>
      </c>
      <c r="AC90" s="120">
        <f t="shared" si="96"/>
        <v>0</v>
      </c>
      <c r="AD90" s="120">
        <f>'[4]Формат ИПР'!CR78</f>
        <v>0</v>
      </c>
      <c r="AE90" s="120">
        <f t="shared" ref="AE90:AF91" si="97">IF($O90="нд","нд",0)</f>
        <v>0</v>
      </c>
      <c r="AF90" s="120">
        <f t="shared" si="97"/>
        <v>0</v>
      </c>
      <c r="AG90" s="120">
        <f>'[4]Формат ИПР'!DC78</f>
        <v>0</v>
      </c>
      <c r="AH90" s="120">
        <f>'[4]Формат ИПР'!CZ78</f>
        <v>0</v>
      </c>
      <c r="AI90" s="120">
        <f>'[4]Формат ИПР'!DA78</f>
        <v>0</v>
      </c>
      <c r="AJ90" s="120">
        <f>'[4]Формат ИПР'!CY78</f>
        <v>0</v>
      </c>
      <c r="AK90" s="120">
        <f t="shared" ref="AK90:AL91" si="98">IF($O90="нд","нд",0)</f>
        <v>0</v>
      </c>
      <c r="AL90" s="120">
        <f t="shared" si="98"/>
        <v>0</v>
      </c>
      <c r="AM90" s="120">
        <f>'[4]Формат ИПР'!DB78</f>
        <v>0</v>
      </c>
      <c r="AN90" s="120">
        <f t="shared" ref="AN90:AO91" si="99">IF($O90="нд","нд",0)</f>
        <v>0</v>
      </c>
      <c r="AO90" s="120">
        <f t="shared" si="99"/>
        <v>0</v>
      </c>
      <c r="AP90" s="120">
        <f>'[4]Формат ИПР'!DM78</f>
        <v>0</v>
      </c>
      <c r="AQ90" s="120">
        <f>'[4]Формат ИПР'!DJ78</f>
        <v>0</v>
      </c>
      <c r="AR90" s="120">
        <f>'[4]Формат ИПР'!DK78</f>
        <v>0</v>
      </c>
      <c r="AS90" s="120">
        <f>'[4]Формат ИПР'!DI78</f>
        <v>0</v>
      </c>
      <c r="AT90" s="120">
        <f t="shared" ref="AT90:AU91" si="100">IF($O90="нд","нд",0)</f>
        <v>0</v>
      </c>
      <c r="AU90" s="120">
        <f t="shared" si="100"/>
        <v>0</v>
      </c>
      <c r="AV90" s="120">
        <f>'[4]Формат ИПР'!DL78</f>
        <v>0</v>
      </c>
      <c r="AW90" s="120">
        <f t="shared" ref="AW90:AW91" si="101">IF($O90="нд","нд",0)</f>
        <v>0</v>
      </c>
      <c r="AX90" s="120">
        <f t="shared" ref="AX90:BF91" si="102">BG90+BP90+BY90+CH90</f>
        <v>0</v>
      </c>
      <c r="AY90" s="120">
        <f t="shared" si="102"/>
        <v>0</v>
      </c>
      <c r="AZ90" s="120">
        <f t="shared" si="102"/>
        <v>0</v>
      </c>
      <c r="BA90" s="120">
        <f t="shared" si="102"/>
        <v>0</v>
      </c>
      <c r="BB90" s="120">
        <f t="shared" si="102"/>
        <v>0</v>
      </c>
      <c r="BC90" s="120">
        <f t="shared" si="102"/>
        <v>0</v>
      </c>
      <c r="BD90" s="120">
        <f t="shared" si="102"/>
        <v>0</v>
      </c>
      <c r="BE90" s="120">
        <f t="shared" si="102"/>
        <v>0</v>
      </c>
      <c r="BF90" s="120">
        <f t="shared" si="102"/>
        <v>0</v>
      </c>
      <c r="BG90" s="120">
        <v>0</v>
      </c>
      <c r="BH90" s="120">
        <f>'[4]Формат ИПР'!CN78</f>
        <v>0</v>
      </c>
      <c r="BI90" s="120">
        <f>'[4]Формат ИПР'!CK78</f>
        <v>0</v>
      </c>
      <c r="BJ90" s="120">
        <f>'[4]Формат ИПР'!CL78</f>
        <v>0</v>
      </c>
      <c r="BK90" s="120">
        <f>'[4]Формат ИПР'!CJ78</f>
        <v>0</v>
      </c>
      <c r="BL90" s="120">
        <v>0</v>
      </c>
      <c r="BM90" s="120">
        <v>0</v>
      </c>
      <c r="BN90" s="120">
        <f>'[4]Формат ИПР'!CM78</f>
        <v>0</v>
      </c>
      <c r="BO90" s="120">
        <v>0</v>
      </c>
      <c r="BP90" s="120">
        <v>0</v>
      </c>
      <c r="BQ90" s="120">
        <f>'[4]Формат ИПР'!CX78</f>
        <v>0</v>
      </c>
      <c r="BR90" s="120">
        <f>'[4]Формат ИПР'!CU78</f>
        <v>0</v>
      </c>
      <c r="BS90" s="120">
        <f>'[4]Формат ИПР'!CV78</f>
        <v>0</v>
      </c>
      <c r="BT90" s="120">
        <f>'[4]Формат ИПР'!CT78</f>
        <v>0</v>
      </c>
      <c r="BU90" s="120">
        <v>0</v>
      </c>
      <c r="BV90" s="120">
        <v>0</v>
      </c>
      <c r="BW90" s="120">
        <f>'[4]Формат ИПР'!CW78</f>
        <v>0</v>
      </c>
      <c r="BX90" s="120">
        <v>0</v>
      </c>
      <c r="BY90" s="120">
        <v>0</v>
      </c>
      <c r="BZ90" s="120">
        <f>'[4]Формат ИПР'!DH78</f>
        <v>0</v>
      </c>
      <c r="CA90" s="120">
        <f>'[4]Формат ИПР'!DE78</f>
        <v>0</v>
      </c>
      <c r="CB90" s="120">
        <f>'[4]Формат ИПР'!DF78</f>
        <v>0</v>
      </c>
      <c r="CC90" s="120">
        <f>'[4]Формат ИПР'!DD78</f>
        <v>0</v>
      </c>
      <c r="CD90" s="120">
        <v>0</v>
      </c>
      <c r="CE90" s="120">
        <v>0</v>
      </c>
      <c r="CF90" s="120">
        <f>'[4]Формат ИПР'!DG78</f>
        <v>0</v>
      </c>
      <c r="CG90" s="120">
        <v>0</v>
      </c>
      <c r="CH90" s="120">
        <v>0</v>
      </c>
      <c r="CI90" s="120">
        <f>'[4]Формат ИПР'!DR78</f>
        <v>0</v>
      </c>
      <c r="CJ90" s="120">
        <f>'[4]Формат ИПР'!DO78</f>
        <v>0</v>
      </c>
      <c r="CK90" s="120">
        <f>'[4]Формат ИПР'!DP78</f>
        <v>0</v>
      </c>
      <c r="CL90" s="120">
        <f>'[4]Формат ИПР'!DN78</f>
        <v>0</v>
      </c>
      <c r="CM90" s="120">
        <v>0</v>
      </c>
      <c r="CN90" s="120">
        <v>0</v>
      </c>
      <c r="CO90" s="120">
        <f>'[4]Формат ИПР'!DQ78</f>
        <v>0</v>
      </c>
      <c r="CP90" s="120">
        <v>0</v>
      </c>
      <c r="CQ90" s="121">
        <f t="shared" si="35"/>
        <v>0</v>
      </c>
      <c r="CR90" s="121" t="str">
        <f t="shared" ref="CR90:CR98" si="103">IF($E90="нд","нд",IF((E90)&gt;0,CQ90/(E90),"-"))</f>
        <v>-</v>
      </c>
      <c r="CS90" s="115">
        <f t="shared" si="86"/>
        <v>0</v>
      </c>
      <c r="CT90" s="54" t="str">
        <f t="shared" si="87"/>
        <v>-</v>
      </c>
      <c r="CU90" s="60" t="str">
        <f>'[4]Формат ИПР'!DU78</f>
        <v>нд</v>
      </c>
    </row>
    <row r="91" spans="1:99" ht="107.25" customHeight="1" x14ac:dyDescent="0.25">
      <c r="A91" s="57" t="str">
        <f>'[4]Формат ИПР'!A79</f>
        <v>1.1.2.1.1</v>
      </c>
      <c r="B91" s="57" t="str">
        <f>'[4]Формат ИПР'!B79</f>
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</c>
      <c r="C91" s="50" t="str">
        <f>'[4]Формат ИПР'!C79</f>
        <v>K_Che304</v>
      </c>
      <c r="D91" s="119">
        <f>'[4]Формат ИПР'!LP79</f>
        <v>3.0083299999999999</v>
      </c>
      <c r="E91" s="120">
        <f t="shared" si="88"/>
        <v>0</v>
      </c>
      <c r="F91" s="120">
        <f t="shared" si="88"/>
        <v>0</v>
      </c>
      <c r="G91" s="120">
        <f t="shared" si="88"/>
        <v>0</v>
      </c>
      <c r="H91" s="120">
        <f t="shared" si="89"/>
        <v>0</v>
      </c>
      <c r="I91" s="120">
        <f t="shared" si="90"/>
        <v>0</v>
      </c>
      <c r="J91" s="120">
        <f t="shared" si="90"/>
        <v>0</v>
      </c>
      <c r="K91" s="120">
        <f t="shared" si="91"/>
        <v>0</v>
      </c>
      <c r="L91" s="120">
        <f t="shared" si="91"/>
        <v>0</v>
      </c>
      <c r="M91" s="120">
        <f t="shared" si="92"/>
        <v>0</v>
      </c>
      <c r="N91" s="120">
        <f t="shared" si="93"/>
        <v>0</v>
      </c>
      <c r="O91" s="120">
        <f>'[4]Формат ИПР'!CI79</f>
        <v>0</v>
      </c>
      <c r="P91" s="120">
        <f>'[4]Формат ИПР'!CF79</f>
        <v>0</v>
      </c>
      <c r="Q91" s="120">
        <f>'[4]Формат ИПР'!CG79</f>
        <v>0</v>
      </c>
      <c r="R91" s="120">
        <f>'[4]Формат ИПР'!CE79</f>
        <v>0</v>
      </c>
      <c r="S91" s="120">
        <f t="shared" si="94"/>
        <v>0</v>
      </c>
      <c r="T91" s="120">
        <f t="shared" si="94"/>
        <v>0</v>
      </c>
      <c r="U91" s="120">
        <f>'[4]Формат ИПР'!CH79</f>
        <v>0</v>
      </c>
      <c r="V91" s="120">
        <f t="shared" si="95"/>
        <v>0</v>
      </c>
      <c r="W91" s="120">
        <f t="shared" si="95"/>
        <v>0</v>
      </c>
      <c r="X91" s="120">
        <f>'[4]Формат ИПР'!CS79</f>
        <v>0</v>
      </c>
      <c r="Y91" s="120">
        <f>'[4]Формат ИПР'!CP79</f>
        <v>0</v>
      </c>
      <c r="Z91" s="120">
        <f>'[4]Формат ИПР'!CQ79</f>
        <v>0</v>
      </c>
      <c r="AA91" s="120">
        <f>'[4]Формат ИПР'!CO79</f>
        <v>0</v>
      </c>
      <c r="AB91" s="120">
        <f t="shared" si="96"/>
        <v>0</v>
      </c>
      <c r="AC91" s="120">
        <f t="shared" si="96"/>
        <v>0</v>
      </c>
      <c r="AD91" s="120">
        <f>'[4]Формат ИПР'!CR79</f>
        <v>0</v>
      </c>
      <c r="AE91" s="120">
        <f t="shared" si="97"/>
        <v>0</v>
      </c>
      <c r="AF91" s="120">
        <f t="shared" si="97"/>
        <v>0</v>
      </c>
      <c r="AG91" s="120">
        <f>'[4]Формат ИПР'!DC79</f>
        <v>0</v>
      </c>
      <c r="AH91" s="120">
        <f>'[4]Формат ИПР'!CZ79</f>
        <v>0</v>
      </c>
      <c r="AI91" s="120">
        <f>'[4]Формат ИПР'!DA79</f>
        <v>0</v>
      </c>
      <c r="AJ91" s="120">
        <f>'[4]Формат ИПР'!CY79</f>
        <v>0</v>
      </c>
      <c r="AK91" s="120">
        <f t="shared" si="98"/>
        <v>0</v>
      </c>
      <c r="AL91" s="120">
        <f t="shared" si="98"/>
        <v>0</v>
      </c>
      <c r="AM91" s="120">
        <f>'[4]Формат ИПР'!DB79</f>
        <v>0</v>
      </c>
      <c r="AN91" s="120">
        <f t="shared" si="99"/>
        <v>0</v>
      </c>
      <c r="AO91" s="120">
        <f t="shared" si="99"/>
        <v>0</v>
      </c>
      <c r="AP91" s="120">
        <f>'[4]Формат ИПР'!DM79</f>
        <v>0</v>
      </c>
      <c r="AQ91" s="120">
        <f>'[4]Формат ИПР'!DJ79</f>
        <v>0</v>
      </c>
      <c r="AR91" s="120">
        <f>'[4]Формат ИПР'!DK79</f>
        <v>0</v>
      </c>
      <c r="AS91" s="120">
        <f>'[4]Формат ИПР'!DI79</f>
        <v>0</v>
      </c>
      <c r="AT91" s="120">
        <f t="shared" si="100"/>
        <v>0</v>
      </c>
      <c r="AU91" s="120">
        <f t="shared" si="100"/>
        <v>0</v>
      </c>
      <c r="AV91" s="120">
        <f>'[4]Формат ИПР'!DL79</f>
        <v>0</v>
      </c>
      <c r="AW91" s="120">
        <f t="shared" si="101"/>
        <v>0</v>
      </c>
      <c r="AX91" s="120">
        <f t="shared" si="102"/>
        <v>0</v>
      </c>
      <c r="AY91" s="120">
        <f t="shared" si="102"/>
        <v>0</v>
      </c>
      <c r="AZ91" s="120">
        <f t="shared" si="102"/>
        <v>0</v>
      </c>
      <c r="BA91" s="120">
        <f t="shared" si="102"/>
        <v>0</v>
      </c>
      <c r="BB91" s="120">
        <f t="shared" si="102"/>
        <v>0</v>
      </c>
      <c r="BC91" s="120">
        <f t="shared" si="102"/>
        <v>0</v>
      </c>
      <c r="BD91" s="120">
        <f t="shared" si="102"/>
        <v>0</v>
      </c>
      <c r="BE91" s="120">
        <f t="shared" si="102"/>
        <v>0</v>
      </c>
      <c r="BF91" s="120">
        <f t="shared" si="102"/>
        <v>0</v>
      </c>
      <c r="BG91" s="120">
        <v>0</v>
      </c>
      <c r="BH91" s="120">
        <f>'[4]Формат ИПР'!CN79</f>
        <v>0</v>
      </c>
      <c r="BI91" s="120">
        <f>'[4]Формат ИПР'!CK79</f>
        <v>0</v>
      </c>
      <c r="BJ91" s="120">
        <f>'[4]Формат ИПР'!CL79</f>
        <v>0</v>
      </c>
      <c r="BK91" s="120">
        <f>'[4]Формат ИПР'!CJ79</f>
        <v>0</v>
      </c>
      <c r="BL91" s="120">
        <v>0</v>
      </c>
      <c r="BM91" s="120">
        <v>0</v>
      </c>
      <c r="BN91" s="120">
        <f>'[4]Формат ИПР'!CM79</f>
        <v>0</v>
      </c>
      <c r="BO91" s="120">
        <v>0</v>
      </c>
      <c r="BP91" s="120">
        <v>0</v>
      </c>
      <c r="BQ91" s="120">
        <f>'[4]Формат ИПР'!CX79</f>
        <v>0</v>
      </c>
      <c r="BR91" s="120">
        <f>'[4]Формат ИПР'!CU79</f>
        <v>0</v>
      </c>
      <c r="BS91" s="120">
        <f>'[4]Формат ИПР'!CV79</f>
        <v>0</v>
      </c>
      <c r="BT91" s="120">
        <f>'[4]Формат ИПР'!CT79</f>
        <v>0</v>
      </c>
      <c r="BU91" s="120">
        <v>0</v>
      </c>
      <c r="BV91" s="120">
        <v>0</v>
      </c>
      <c r="BW91" s="120">
        <f>'[4]Формат ИПР'!CW79</f>
        <v>0</v>
      </c>
      <c r="BX91" s="120">
        <v>0</v>
      </c>
      <c r="BY91" s="120">
        <v>0</v>
      </c>
      <c r="BZ91" s="120">
        <f>'[4]Формат ИПР'!DH79</f>
        <v>0</v>
      </c>
      <c r="CA91" s="120">
        <f>'[4]Формат ИПР'!DE79</f>
        <v>0</v>
      </c>
      <c r="CB91" s="120">
        <f>'[4]Формат ИПР'!DF79</f>
        <v>0</v>
      </c>
      <c r="CC91" s="120">
        <f>'[4]Формат ИПР'!DD79</f>
        <v>0</v>
      </c>
      <c r="CD91" s="120">
        <v>0</v>
      </c>
      <c r="CE91" s="120">
        <v>0</v>
      </c>
      <c r="CF91" s="120">
        <f>'[4]Формат ИПР'!DG79</f>
        <v>0</v>
      </c>
      <c r="CG91" s="120">
        <v>0</v>
      </c>
      <c r="CH91" s="120">
        <v>0</v>
      </c>
      <c r="CI91" s="120">
        <f>'[4]Формат ИПР'!DR79</f>
        <v>0</v>
      </c>
      <c r="CJ91" s="120">
        <f>'[4]Формат ИПР'!DO79</f>
        <v>0</v>
      </c>
      <c r="CK91" s="120">
        <f>'[4]Формат ИПР'!DP79</f>
        <v>0</v>
      </c>
      <c r="CL91" s="120">
        <f>'[4]Формат ИПР'!DN79</f>
        <v>0</v>
      </c>
      <c r="CM91" s="120">
        <v>0</v>
      </c>
      <c r="CN91" s="120">
        <v>0</v>
      </c>
      <c r="CO91" s="120">
        <f>'[4]Формат ИПР'!DQ79</f>
        <v>0</v>
      </c>
      <c r="CP91" s="120">
        <v>0</v>
      </c>
      <c r="CQ91" s="121">
        <f t="shared" si="35"/>
        <v>0</v>
      </c>
      <c r="CR91" s="121" t="str">
        <f t="shared" si="103"/>
        <v>-</v>
      </c>
      <c r="CS91" s="115">
        <f t="shared" si="86"/>
        <v>0</v>
      </c>
      <c r="CT91" s="54" t="str">
        <f t="shared" si="87"/>
        <v>-</v>
      </c>
      <c r="CU91" s="60" t="str">
        <f>'[4]Формат ИПР'!DU79</f>
        <v>нд</v>
      </c>
    </row>
    <row r="92" spans="1:99" ht="27.75" customHeight="1" x14ac:dyDescent="0.25">
      <c r="A92" s="59" t="s">
        <v>200</v>
      </c>
      <c r="B92" s="57" t="s">
        <v>201</v>
      </c>
      <c r="C92" s="58" t="s">
        <v>123</v>
      </c>
      <c r="D92" s="119">
        <v>0</v>
      </c>
      <c r="E92" s="119">
        <v>0</v>
      </c>
      <c r="F92" s="119">
        <v>0</v>
      </c>
      <c r="G92" s="119">
        <v>0</v>
      </c>
      <c r="H92" s="119">
        <v>0</v>
      </c>
      <c r="I92" s="119">
        <v>0</v>
      </c>
      <c r="J92" s="119">
        <v>0</v>
      </c>
      <c r="K92" s="119">
        <v>0</v>
      </c>
      <c r="L92" s="119">
        <v>0</v>
      </c>
      <c r="M92" s="119">
        <v>0</v>
      </c>
      <c r="N92" s="119">
        <v>0</v>
      </c>
      <c r="O92" s="119">
        <v>0</v>
      </c>
      <c r="P92" s="119">
        <v>0</v>
      </c>
      <c r="Q92" s="119">
        <v>0</v>
      </c>
      <c r="R92" s="119">
        <v>0</v>
      </c>
      <c r="S92" s="119">
        <v>0</v>
      </c>
      <c r="T92" s="119">
        <v>0</v>
      </c>
      <c r="U92" s="119">
        <v>0</v>
      </c>
      <c r="V92" s="119">
        <v>0</v>
      </c>
      <c r="W92" s="119">
        <v>0</v>
      </c>
      <c r="X92" s="119">
        <v>0</v>
      </c>
      <c r="Y92" s="119">
        <v>0</v>
      </c>
      <c r="Z92" s="119">
        <v>0</v>
      </c>
      <c r="AA92" s="119">
        <v>0</v>
      </c>
      <c r="AB92" s="119">
        <v>0</v>
      </c>
      <c r="AC92" s="119">
        <v>0</v>
      </c>
      <c r="AD92" s="119">
        <v>0</v>
      </c>
      <c r="AE92" s="119">
        <v>0</v>
      </c>
      <c r="AF92" s="119">
        <v>0</v>
      </c>
      <c r="AG92" s="119">
        <v>0</v>
      </c>
      <c r="AH92" s="119">
        <v>0</v>
      </c>
      <c r="AI92" s="119">
        <v>0</v>
      </c>
      <c r="AJ92" s="119">
        <v>0</v>
      </c>
      <c r="AK92" s="119">
        <v>0</v>
      </c>
      <c r="AL92" s="119">
        <v>0</v>
      </c>
      <c r="AM92" s="119">
        <v>0</v>
      </c>
      <c r="AN92" s="119">
        <v>0</v>
      </c>
      <c r="AO92" s="119">
        <v>0</v>
      </c>
      <c r="AP92" s="119">
        <v>0</v>
      </c>
      <c r="AQ92" s="119">
        <v>0</v>
      </c>
      <c r="AR92" s="119">
        <v>0</v>
      </c>
      <c r="AS92" s="119">
        <v>0</v>
      </c>
      <c r="AT92" s="119">
        <v>0</v>
      </c>
      <c r="AU92" s="119">
        <v>0</v>
      </c>
      <c r="AV92" s="119">
        <v>0</v>
      </c>
      <c r="AW92" s="119">
        <v>0</v>
      </c>
      <c r="AX92" s="119">
        <v>0</v>
      </c>
      <c r="AY92" s="119">
        <v>0</v>
      </c>
      <c r="AZ92" s="119">
        <v>0</v>
      </c>
      <c r="BA92" s="119">
        <v>0</v>
      </c>
      <c r="BB92" s="119">
        <v>0</v>
      </c>
      <c r="BC92" s="119">
        <v>0</v>
      </c>
      <c r="BD92" s="119">
        <v>0</v>
      </c>
      <c r="BE92" s="119">
        <v>0</v>
      </c>
      <c r="BF92" s="119">
        <v>0</v>
      </c>
      <c r="BG92" s="119">
        <v>0</v>
      </c>
      <c r="BH92" s="119">
        <v>0</v>
      </c>
      <c r="BI92" s="119">
        <v>0</v>
      </c>
      <c r="BJ92" s="119">
        <v>0</v>
      </c>
      <c r="BK92" s="119">
        <v>0</v>
      </c>
      <c r="BL92" s="119">
        <v>0</v>
      </c>
      <c r="BM92" s="119">
        <v>0</v>
      </c>
      <c r="BN92" s="119">
        <v>0</v>
      </c>
      <c r="BO92" s="119">
        <v>0</v>
      </c>
      <c r="BP92" s="119">
        <v>0</v>
      </c>
      <c r="BQ92" s="119">
        <v>0</v>
      </c>
      <c r="BR92" s="119">
        <v>0</v>
      </c>
      <c r="BS92" s="119">
        <v>0</v>
      </c>
      <c r="BT92" s="119">
        <v>0</v>
      </c>
      <c r="BU92" s="119">
        <v>0</v>
      </c>
      <c r="BV92" s="119">
        <v>0</v>
      </c>
      <c r="BW92" s="119">
        <v>0</v>
      </c>
      <c r="BX92" s="119">
        <v>0</v>
      </c>
      <c r="BY92" s="119">
        <v>0</v>
      </c>
      <c r="BZ92" s="119">
        <v>0</v>
      </c>
      <c r="CA92" s="119">
        <v>0</v>
      </c>
      <c r="CB92" s="119">
        <v>0</v>
      </c>
      <c r="CC92" s="119">
        <v>0</v>
      </c>
      <c r="CD92" s="119">
        <v>0</v>
      </c>
      <c r="CE92" s="119">
        <v>0</v>
      </c>
      <c r="CF92" s="119">
        <v>0</v>
      </c>
      <c r="CG92" s="119">
        <v>0</v>
      </c>
      <c r="CH92" s="119">
        <v>0</v>
      </c>
      <c r="CI92" s="119">
        <v>0</v>
      </c>
      <c r="CJ92" s="119">
        <v>0</v>
      </c>
      <c r="CK92" s="119">
        <v>0</v>
      </c>
      <c r="CL92" s="119">
        <v>0</v>
      </c>
      <c r="CM92" s="119">
        <v>0</v>
      </c>
      <c r="CN92" s="119">
        <v>0</v>
      </c>
      <c r="CO92" s="119">
        <v>0</v>
      </c>
      <c r="CP92" s="119">
        <v>0</v>
      </c>
      <c r="CQ92" s="121">
        <f t="shared" si="35"/>
        <v>0</v>
      </c>
      <c r="CR92" s="121" t="str">
        <f t="shared" si="103"/>
        <v>-</v>
      </c>
      <c r="CS92" s="115">
        <f t="shared" si="86"/>
        <v>0</v>
      </c>
      <c r="CT92" s="54" t="str">
        <f t="shared" si="87"/>
        <v>-</v>
      </c>
      <c r="CU92" s="55" t="s">
        <v>124</v>
      </c>
    </row>
    <row r="93" spans="1:99" ht="27.75" customHeight="1" x14ac:dyDescent="0.25">
      <c r="A93" s="59" t="s">
        <v>202</v>
      </c>
      <c r="B93" s="57" t="s">
        <v>203</v>
      </c>
      <c r="C93" s="58" t="s">
        <v>123</v>
      </c>
      <c r="D93" s="119">
        <f t="shared" ref="D93:BO93" si="104">D94+D99</f>
        <v>741.92581796755167</v>
      </c>
      <c r="E93" s="119">
        <f t="shared" si="104"/>
        <v>0</v>
      </c>
      <c r="F93" s="119">
        <f t="shared" si="104"/>
        <v>116.23493149151618</v>
      </c>
      <c r="G93" s="119">
        <f t="shared" si="104"/>
        <v>0</v>
      </c>
      <c r="H93" s="119">
        <f t="shared" si="104"/>
        <v>0</v>
      </c>
      <c r="I93" s="119">
        <f t="shared" si="104"/>
        <v>20.687000000000001</v>
      </c>
      <c r="J93" s="119">
        <f t="shared" si="104"/>
        <v>0</v>
      </c>
      <c r="K93" s="119">
        <f t="shared" si="104"/>
        <v>0</v>
      </c>
      <c r="L93" s="119">
        <f t="shared" si="104"/>
        <v>0</v>
      </c>
      <c r="M93" s="119">
        <f t="shared" si="104"/>
        <v>0</v>
      </c>
      <c r="N93" s="119">
        <f t="shared" si="104"/>
        <v>0</v>
      </c>
      <c r="O93" s="119">
        <f t="shared" si="104"/>
        <v>0</v>
      </c>
      <c r="P93" s="119">
        <f t="shared" si="104"/>
        <v>0</v>
      </c>
      <c r="Q93" s="119">
        <f t="shared" si="104"/>
        <v>0</v>
      </c>
      <c r="R93" s="119">
        <f t="shared" si="104"/>
        <v>0</v>
      </c>
      <c r="S93" s="119">
        <f t="shared" si="104"/>
        <v>0</v>
      </c>
      <c r="T93" s="119">
        <f t="shared" si="104"/>
        <v>0</v>
      </c>
      <c r="U93" s="119">
        <f t="shared" si="104"/>
        <v>0</v>
      </c>
      <c r="V93" s="119">
        <f t="shared" si="104"/>
        <v>0</v>
      </c>
      <c r="W93" s="119">
        <f t="shared" si="104"/>
        <v>0</v>
      </c>
      <c r="X93" s="119">
        <f t="shared" si="104"/>
        <v>0</v>
      </c>
      <c r="Y93" s="119">
        <f t="shared" si="104"/>
        <v>0</v>
      </c>
      <c r="Z93" s="119">
        <f t="shared" si="104"/>
        <v>0</v>
      </c>
      <c r="AA93" s="119">
        <f t="shared" si="104"/>
        <v>0</v>
      </c>
      <c r="AB93" s="119">
        <f t="shared" si="104"/>
        <v>0</v>
      </c>
      <c r="AC93" s="119">
        <f t="shared" si="104"/>
        <v>0</v>
      </c>
      <c r="AD93" s="119">
        <f t="shared" si="104"/>
        <v>0</v>
      </c>
      <c r="AE93" s="119">
        <f t="shared" si="104"/>
        <v>0</v>
      </c>
      <c r="AF93" s="119">
        <f t="shared" si="104"/>
        <v>0</v>
      </c>
      <c r="AG93" s="119">
        <f t="shared" si="104"/>
        <v>0</v>
      </c>
      <c r="AH93" s="119">
        <f t="shared" si="104"/>
        <v>0</v>
      </c>
      <c r="AI93" s="119">
        <f t="shared" si="104"/>
        <v>0</v>
      </c>
      <c r="AJ93" s="119">
        <f t="shared" si="104"/>
        <v>0</v>
      </c>
      <c r="AK93" s="119">
        <f t="shared" si="104"/>
        <v>0</v>
      </c>
      <c r="AL93" s="119">
        <f t="shared" si="104"/>
        <v>0</v>
      </c>
      <c r="AM93" s="119">
        <f t="shared" si="104"/>
        <v>0</v>
      </c>
      <c r="AN93" s="119">
        <f t="shared" si="104"/>
        <v>0</v>
      </c>
      <c r="AO93" s="119">
        <f t="shared" si="104"/>
        <v>0</v>
      </c>
      <c r="AP93" s="119">
        <f t="shared" si="104"/>
        <v>116.23493149151618</v>
      </c>
      <c r="AQ93" s="119">
        <f t="shared" si="104"/>
        <v>0</v>
      </c>
      <c r="AR93" s="119">
        <f t="shared" si="104"/>
        <v>0</v>
      </c>
      <c r="AS93" s="119">
        <f t="shared" si="104"/>
        <v>20.687000000000001</v>
      </c>
      <c r="AT93" s="119">
        <f t="shared" si="104"/>
        <v>0</v>
      </c>
      <c r="AU93" s="119">
        <f t="shared" si="104"/>
        <v>0</v>
      </c>
      <c r="AV93" s="119">
        <f t="shared" si="104"/>
        <v>0</v>
      </c>
      <c r="AW93" s="119">
        <f t="shared" si="104"/>
        <v>0</v>
      </c>
      <c r="AX93" s="119">
        <f t="shared" si="104"/>
        <v>0</v>
      </c>
      <c r="AY93" s="119">
        <f t="shared" si="104"/>
        <v>91.329798459999992</v>
      </c>
      <c r="AZ93" s="119">
        <f t="shared" si="104"/>
        <v>0</v>
      </c>
      <c r="BA93" s="119">
        <f t="shared" si="104"/>
        <v>0</v>
      </c>
      <c r="BB93" s="119">
        <f t="shared" si="104"/>
        <v>5.6870000000000003</v>
      </c>
      <c r="BC93" s="119">
        <f t="shared" si="104"/>
        <v>0</v>
      </c>
      <c r="BD93" s="119">
        <f t="shared" si="104"/>
        <v>0</v>
      </c>
      <c r="BE93" s="119">
        <f t="shared" si="104"/>
        <v>0</v>
      </c>
      <c r="BF93" s="119">
        <f t="shared" si="104"/>
        <v>0</v>
      </c>
      <c r="BG93" s="119">
        <f t="shared" si="104"/>
        <v>0</v>
      </c>
      <c r="BH93" s="119">
        <f t="shared" si="104"/>
        <v>0</v>
      </c>
      <c r="BI93" s="119">
        <f t="shared" si="104"/>
        <v>0</v>
      </c>
      <c r="BJ93" s="119">
        <f t="shared" si="104"/>
        <v>0</v>
      </c>
      <c r="BK93" s="119">
        <f t="shared" si="104"/>
        <v>0</v>
      </c>
      <c r="BL93" s="119">
        <f t="shared" si="104"/>
        <v>0</v>
      </c>
      <c r="BM93" s="119">
        <f t="shared" si="104"/>
        <v>0</v>
      </c>
      <c r="BN93" s="119">
        <f t="shared" si="104"/>
        <v>0</v>
      </c>
      <c r="BO93" s="119">
        <f t="shared" si="104"/>
        <v>0</v>
      </c>
      <c r="BP93" s="119">
        <f t="shared" ref="BP93:CP93" si="105">BP94+BP99</f>
        <v>0</v>
      </c>
      <c r="BQ93" s="119">
        <f t="shared" si="105"/>
        <v>0</v>
      </c>
      <c r="BR93" s="119">
        <f t="shared" si="105"/>
        <v>0</v>
      </c>
      <c r="BS93" s="119">
        <f t="shared" si="105"/>
        <v>0</v>
      </c>
      <c r="BT93" s="119">
        <f t="shared" si="105"/>
        <v>0</v>
      </c>
      <c r="BU93" s="119">
        <f t="shared" si="105"/>
        <v>0</v>
      </c>
      <c r="BV93" s="119">
        <f t="shared" si="105"/>
        <v>0</v>
      </c>
      <c r="BW93" s="119">
        <f t="shared" si="105"/>
        <v>0</v>
      </c>
      <c r="BX93" s="119">
        <f t="shared" si="105"/>
        <v>0</v>
      </c>
      <c r="BY93" s="119">
        <f t="shared" si="105"/>
        <v>0</v>
      </c>
      <c r="BZ93" s="119">
        <f t="shared" si="105"/>
        <v>0</v>
      </c>
      <c r="CA93" s="119">
        <f t="shared" si="105"/>
        <v>0</v>
      </c>
      <c r="CB93" s="119">
        <f t="shared" si="105"/>
        <v>0</v>
      </c>
      <c r="CC93" s="119">
        <f t="shared" si="105"/>
        <v>0</v>
      </c>
      <c r="CD93" s="119">
        <f t="shared" si="105"/>
        <v>0</v>
      </c>
      <c r="CE93" s="119">
        <f t="shared" si="105"/>
        <v>0</v>
      </c>
      <c r="CF93" s="119">
        <f t="shared" si="105"/>
        <v>0</v>
      </c>
      <c r="CG93" s="119">
        <f t="shared" si="105"/>
        <v>0</v>
      </c>
      <c r="CH93" s="119">
        <f t="shared" si="105"/>
        <v>0</v>
      </c>
      <c r="CI93" s="119">
        <f t="shared" si="105"/>
        <v>91.329798459999992</v>
      </c>
      <c r="CJ93" s="119">
        <f t="shared" si="105"/>
        <v>0</v>
      </c>
      <c r="CK93" s="119">
        <f t="shared" si="105"/>
        <v>0</v>
      </c>
      <c r="CL93" s="119">
        <f t="shared" si="105"/>
        <v>5.6870000000000003</v>
      </c>
      <c r="CM93" s="119">
        <f t="shared" si="105"/>
        <v>0</v>
      </c>
      <c r="CN93" s="119">
        <f t="shared" si="105"/>
        <v>0</v>
      </c>
      <c r="CO93" s="119">
        <f t="shared" si="105"/>
        <v>0</v>
      </c>
      <c r="CP93" s="119">
        <f t="shared" si="105"/>
        <v>0</v>
      </c>
      <c r="CQ93" s="121">
        <f t="shared" si="35"/>
        <v>0</v>
      </c>
      <c r="CR93" s="121" t="str">
        <f t="shared" si="103"/>
        <v>-</v>
      </c>
      <c r="CS93" s="115">
        <f t="shared" si="86"/>
        <v>-24.905133031516186</v>
      </c>
      <c r="CT93" s="54">
        <f t="shared" si="87"/>
        <v>-0.21426547692621969</v>
      </c>
      <c r="CU93" s="55" t="s">
        <v>124</v>
      </c>
    </row>
    <row r="94" spans="1:99" ht="27.75" customHeight="1" x14ac:dyDescent="0.25">
      <c r="A94" s="59" t="s">
        <v>204</v>
      </c>
      <c r="B94" s="57" t="s">
        <v>205</v>
      </c>
      <c r="C94" s="58" t="s">
        <v>123</v>
      </c>
      <c r="D94" s="119">
        <f>SUM(D95:D98)</f>
        <v>741.92581796755167</v>
      </c>
      <c r="E94" s="119">
        <f t="shared" ref="E94:BX94" si="106">SUM(E95:E98)</f>
        <v>0</v>
      </c>
      <c r="F94" s="119">
        <f t="shared" si="106"/>
        <v>116.23493149151618</v>
      </c>
      <c r="G94" s="119">
        <f t="shared" si="106"/>
        <v>0</v>
      </c>
      <c r="H94" s="119">
        <f t="shared" si="106"/>
        <v>0</v>
      </c>
      <c r="I94" s="119">
        <f t="shared" si="106"/>
        <v>20.687000000000001</v>
      </c>
      <c r="J94" s="119">
        <f t="shared" si="106"/>
        <v>0</v>
      </c>
      <c r="K94" s="119">
        <f t="shared" si="106"/>
        <v>0</v>
      </c>
      <c r="L94" s="119">
        <f t="shared" si="106"/>
        <v>0</v>
      </c>
      <c r="M94" s="119">
        <f t="shared" si="106"/>
        <v>0</v>
      </c>
      <c r="N94" s="119">
        <f t="shared" si="106"/>
        <v>0</v>
      </c>
      <c r="O94" s="119">
        <f t="shared" si="106"/>
        <v>0</v>
      </c>
      <c r="P94" s="119">
        <f t="shared" si="106"/>
        <v>0</v>
      </c>
      <c r="Q94" s="119">
        <f t="shared" si="106"/>
        <v>0</v>
      </c>
      <c r="R94" s="119">
        <f t="shared" si="106"/>
        <v>0</v>
      </c>
      <c r="S94" s="119">
        <f t="shared" si="106"/>
        <v>0</v>
      </c>
      <c r="T94" s="119">
        <f t="shared" si="106"/>
        <v>0</v>
      </c>
      <c r="U94" s="119">
        <f t="shared" si="106"/>
        <v>0</v>
      </c>
      <c r="V94" s="119">
        <f t="shared" si="106"/>
        <v>0</v>
      </c>
      <c r="W94" s="119">
        <f t="shared" si="106"/>
        <v>0</v>
      </c>
      <c r="X94" s="119">
        <f t="shared" si="106"/>
        <v>0</v>
      </c>
      <c r="Y94" s="119">
        <f t="shared" si="106"/>
        <v>0</v>
      </c>
      <c r="Z94" s="119">
        <f t="shared" si="106"/>
        <v>0</v>
      </c>
      <c r="AA94" s="119">
        <f t="shared" si="106"/>
        <v>0</v>
      </c>
      <c r="AB94" s="119">
        <f t="shared" si="106"/>
        <v>0</v>
      </c>
      <c r="AC94" s="119">
        <f t="shared" si="106"/>
        <v>0</v>
      </c>
      <c r="AD94" s="119">
        <f t="shared" si="106"/>
        <v>0</v>
      </c>
      <c r="AE94" s="119">
        <f t="shared" si="106"/>
        <v>0</v>
      </c>
      <c r="AF94" s="119">
        <f t="shared" si="106"/>
        <v>0</v>
      </c>
      <c r="AG94" s="119">
        <f t="shared" si="106"/>
        <v>0</v>
      </c>
      <c r="AH94" s="119">
        <f t="shared" si="106"/>
        <v>0</v>
      </c>
      <c r="AI94" s="119">
        <f t="shared" si="106"/>
        <v>0</v>
      </c>
      <c r="AJ94" s="119">
        <f t="shared" si="106"/>
        <v>0</v>
      </c>
      <c r="AK94" s="119">
        <f t="shared" si="106"/>
        <v>0</v>
      </c>
      <c r="AL94" s="119">
        <f t="shared" si="106"/>
        <v>0</v>
      </c>
      <c r="AM94" s="119">
        <f t="shared" si="106"/>
        <v>0</v>
      </c>
      <c r="AN94" s="119">
        <f t="shared" si="106"/>
        <v>0</v>
      </c>
      <c r="AO94" s="119">
        <f t="shared" si="106"/>
        <v>0</v>
      </c>
      <c r="AP94" s="119">
        <f t="shared" si="106"/>
        <v>116.23493149151618</v>
      </c>
      <c r="AQ94" s="119">
        <f t="shared" si="106"/>
        <v>0</v>
      </c>
      <c r="AR94" s="119">
        <f t="shared" si="106"/>
        <v>0</v>
      </c>
      <c r="AS94" s="119">
        <f t="shared" si="106"/>
        <v>20.687000000000001</v>
      </c>
      <c r="AT94" s="119">
        <f t="shared" si="106"/>
        <v>0</v>
      </c>
      <c r="AU94" s="119">
        <f t="shared" si="106"/>
        <v>0</v>
      </c>
      <c r="AV94" s="119">
        <f t="shared" si="106"/>
        <v>0</v>
      </c>
      <c r="AW94" s="119">
        <f t="shared" si="106"/>
        <v>0</v>
      </c>
      <c r="AX94" s="119">
        <f t="shared" si="106"/>
        <v>0</v>
      </c>
      <c r="AY94" s="119">
        <f t="shared" si="106"/>
        <v>91.329798459999992</v>
      </c>
      <c r="AZ94" s="119">
        <f t="shared" si="106"/>
        <v>0</v>
      </c>
      <c r="BA94" s="119">
        <f t="shared" si="106"/>
        <v>0</v>
      </c>
      <c r="BB94" s="119">
        <f t="shared" si="106"/>
        <v>5.6870000000000003</v>
      </c>
      <c r="BC94" s="119">
        <f t="shared" si="106"/>
        <v>0</v>
      </c>
      <c r="BD94" s="119">
        <f t="shared" si="106"/>
        <v>0</v>
      </c>
      <c r="BE94" s="119">
        <f t="shared" si="106"/>
        <v>0</v>
      </c>
      <c r="BF94" s="119">
        <f t="shared" si="106"/>
        <v>0</v>
      </c>
      <c r="BG94" s="119">
        <f t="shared" si="106"/>
        <v>0</v>
      </c>
      <c r="BH94" s="119">
        <f t="shared" si="106"/>
        <v>0</v>
      </c>
      <c r="BI94" s="119">
        <f t="shared" si="106"/>
        <v>0</v>
      </c>
      <c r="BJ94" s="119">
        <f t="shared" si="106"/>
        <v>0</v>
      </c>
      <c r="BK94" s="119">
        <f t="shared" si="106"/>
        <v>0</v>
      </c>
      <c r="BL94" s="119">
        <f t="shared" si="106"/>
        <v>0</v>
      </c>
      <c r="BM94" s="119">
        <f t="shared" si="106"/>
        <v>0</v>
      </c>
      <c r="BN94" s="119">
        <f t="shared" si="106"/>
        <v>0</v>
      </c>
      <c r="BO94" s="119">
        <f t="shared" si="106"/>
        <v>0</v>
      </c>
      <c r="BP94" s="119">
        <f t="shared" si="106"/>
        <v>0</v>
      </c>
      <c r="BQ94" s="119">
        <f t="shared" si="106"/>
        <v>0</v>
      </c>
      <c r="BR94" s="119">
        <f t="shared" si="106"/>
        <v>0</v>
      </c>
      <c r="BS94" s="119">
        <f t="shared" si="106"/>
        <v>0</v>
      </c>
      <c r="BT94" s="119">
        <f t="shared" si="106"/>
        <v>0</v>
      </c>
      <c r="BU94" s="119">
        <f t="shared" si="106"/>
        <v>0</v>
      </c>
      <c r="BV94" s="119">
        <f t="shared" si="106"/>
        <v>0</v>
      </c>
      <c r="BW94" s="119">
        <f t="shared" si="106"/>
        <v>0</v>
      </c>
      <c r="BX94" s="119">
        <f t="shared" si="106"/>
        <v>0</v>
      </c>
      <c r="BY94" s="119">
        <f t="shared" ref="BY94:CP94" si="107">SUM(BY95:BY98)</f>
        <v>0</v>
      </c>
      <c r="BZ94" s="119">
        <f t="shared" si="107"/>
        <v>0</v>
      </c>
      <c r="CA94" s="119">
        <f t="shared" si="107"/>
        <v>0</v>
      </c>
      <c r="CB94" s="119">
        <f t="shared" si="107"/>
        <v>0</v>
      </c>
      <c r="CC94" s="119">
        <f t="shared" si="107"/>
        <v>0</v>
      </c>
      <c r="CD94" s="119">
        <f t="shared" si="107"/>
        <v>0</v>
      </c>
      <c r="CE94" s="119">
        <f t="shared" si="107"/>
        <v>0</v>
      </c>
      <c r="CF94" s="119">
        <f t="shared" si="107"/>
        <v>0</v>
      </c>
      <c r="CG94" s="119">
        <f t="shared" si="107"/>
        <v>0</v>
      </c>
      <c r="CH94" s="119">
        <f t="shared" si="107"/>
        <v>0</v>
      </c>
      <c r="CI94" s="119">
        <f t="shared" si="107"/>
        <v>91.329798459999992</v>
      </c>
      <c r="CJ94" s="119">
        <f t="shared" si="107"/>
        <v>0</v>
      </c>
      <c r="CK94" s="119">
        <f t="shared" si="107"/>
        <v>0</v>
      </c>
      <c r="CL94" s="119">
        <f t="shared" si="107"/>
        <v>5.6870000000000003</v>
      </c>
      <c r="CM94" s="119">
        <f t="shared" si="107"/>
        <v>0</v>
      </c>
      <c r="CN94" s="119">
        <f t="shared" si="107"/>
        <v>0</v>
      </c>
      <c r="CO94" s="119">
        <f t="shared" si="107"/>
        <v>0</v>
      </c>
      <c r="CP94" s="119">
        <f t="shared" si="107"/>
        <v>0</v>
      </c>
      <c r="CQ94" s="121">
        <f t="shared" si="35"/>
        <v>0</v>
      </c>
      <c r="CR94" s="121" t="str">
        <f t="shared" si="103"/>
        <v>-</v>
      </c>
      <c r="CS94" s="115">
        <f t="shared" si="86"/>
        <v>-24.905133031516186</v>
      </c>
      <c r="CT94" s="54">
        <f t="shared" si="87"/>
        <v>-0.21426547692621969</v>
      </c>
      <c r="CU94" s="55" t="s">
        <v>124</v>
      </c>
    </row>
    <row r="95" spans="1:99" ht="107.25" customHeight="1" x14ac:dyDescent="0.25">
      <c r="A95" s="57" t="str">
        <f>'[4]Формат ИПР'!A83</f>
        <v>1.1.2.2.1</v>
      </c>
      <c r="B95" s="57" t="str">
        <f>'[4]Формат ИПР'!B83</f>
        <v>Реконструкция ВЛ 110 кВ ПС Ойсунгур - опора №82 (Л-128) с заменой существующего провода АС-120 на АС-150 по трассе протяжённостью 12,227 км.</v>
      </c>
      <c r="C95" s="50" t="str">
        <f>'[4]Формат ИПР'!C83</f>
        <v>I_Che164</v>
      </c>
      <c r="D95" s="119">
        <f>'[4]Формат ИПР'!LP83</f>
        <v>164.08069166666661</v>
      </c>
      <c r="E95" s="120">
        <f t="shared" ref="E95:G98" si="108">IF(N95="нд","нд",N95+W95+AF95+AO95)</f>
        <v>0</v>
      </c>
      <c r="F95" s="120">
        <f t="shared" si="108"/>
        <v>94.231469999999931</v>
      </c>
      <c r="G95" s="120">
        <f t="shared" si="108"/>
        <v>0</v>
      </c>
      <c r="H95" s="120">
        <f t="shared" ref="H95:H98" si="109">IF(O95="нд","нд",Q95+Z95+AI95+AR95)</f>
        <v>0</v>
      </c>
      <c r="I95" s="120">
        <f t="shared" ref="I95:J98" si="110">IF(R95="нд","нд",R95+AA95+AJ95+AS95)</f>
        <v>5.6870000000000003</v>
      </c>
      <c r="J95" s="120">
        <f t="shared" si="110"/>
        <v>0</v>
      </c>
      <c r="K95" s="120">
        <f t="shared" ref="K95:L98" si="111">IF(O95="нд","нд",T95+AC95+AL95+AU95)</f>
        <v>0</v>
      </c>
      <c r="L95" s="120">
        <f t="shared" si="111"/>
        <v>0</v>
      </c>
      <c r="M95" s="120">
        <f t="shared" ref="M95:M98" si="112">IF(V95="нд","нд",V95+AE95+AN95+AW95)</f>
        <v>0</v>
      </c>
      <c r="N95" s="120">
        <f t="shared" ref="N95:N98" si="113">IF($O95="нд","нд",0)</f>
        <v>0</v>
      </c>
      <c r="O95" s="120">
        <f>'[4]Формат ИПР'!CI83</f>
        <v>0</v>
      </c>
      <c r="P95" s="120">
        <f>'[4]Формат ИПР'!CF83</f>
        <v>0</v>
      </c>
      <c r="Q95" s="120">
        <f>'[4]Формат ИПР'!CG83</f>
        <v>0</v>
      </c>
      <c r="R95" s="120">
        <f>'[4]Формат ИПР'!CE83</f>
        <v>0</v>
      </c>
      <c r="S95" s="120">
        <f t="shared" ref="S95:T98" si="114">IF($O95="нд","нд",0)</f>
        <v>0</v>
      </c>
      <c r="T95" s="120">
        <f t="shared" si="114"/>
        <v>0</v>
      </c>
      <c r="U95" s="120">
        <f>'[4]Формат ИПР'!CH83</f>
        <v>0</v>
      </c>
      <c r="V95" s="120">
        <f t="shared" ref="V95:W98" si="115">IF($O95="нд","нд",0)</f>
        <v>0</v>
      </c>
      <c r="W95" s="120">
        <f t="shared" si="115"/>
        <v>0</v>
      </c>
      <c r="X95" s="120">
        <f>'[4]Формат ИПР'!CS83</f>
        <v>0</v>
      </c>
      <c r="Y95" s="120">
        <f>'[4]Формат ИПР'!CP83</f>
        <v>0</v>
      </c>
      <c r="Z95" s="120">
        <f>'[4]Формат ИПР'!CQ83</f>
        <v>0</v>
      </c>
      <c r="AA95" s="120">
        <f>'[4]Формат ИПР'!CO83</f>
        <v>0</v>
      </c>
      <c r="AB95" s="120">
        <f t="shared" ref="AB95:AC98" si="116">IF($O95="нд","нд",0)</f>
        <v>0</v>
      </c>
      <c r="AC95" s="120">
        <f t="shared" si="116"/>
        <v>0</v>
      </c>
      <c r="AD95" s="120">
        <f>'[4]Формат ИПР'!CR83</f>
        <v>0</v>
      </c>
      <c r="AE95" s="120">
        <f t="shared" ref="AE95:AF98" si="117">IF($O95="нд","нд",0)</f>
        <v>0</v>
      </c>
      <c r="AF95" s="120">
        <f t="shared" si="117"/>
        <v>0</v>
      </c>
      <c r="AG95" s="120">
        <f>'[4]Формат ИПР'!DC83</f>
        <v>0</v>
      </c>
      <c r="AH95" s="120">
        <f>'[4]Формат ИПР'!CZ83</f>
        <v>0</v>
      </c>
      <c r="AI95" s="120">
        <f>'[4]Формат ИПР'!DA83</f>
        <v>0</v>
      </c>
      <c r="AJ95" s="120">
        <f>'[4]Формат ИПР'!CY83</f>
        <v>0</v>
      </c>
      <c r="AK95" s="120">
        <f t="shared" ref="AK95:AL98" si="118">IF($O95="нд","нд",0)</f>
        <v>0</v>
      </c>
      <c r="AL95" s="120">
        <f t="shared" si="118"/>
        <v>0</v>
      </c>
      <c r="AM95" s="120">
        <f>'[4]Формат ИПР'!DB83</f>
        <v>0</v>
      </c>
      <c r="AN95" s="120">
        <f t="shared" ref="AN95:AO98" si="119">IF($O95="нд","нд",0)</f>
        <v>0</v>
      </c>
      <c r="AO95" s="120">
        <f t="shared" si="119"/>
        <v>0</v>
      </c>
      <c r="AP95" s="120">
        <f>'[4]Формат ИПР'!DM83</f>
        <v>94.231469999999931</v>
      </c>
      <c r="AQ95" s="120">
        <f>'[4]Формат ИПР'!DJ83</f>
        <v>0</v>
      </c>
      <c r="AR95" s="120">
        <f>'[4]Формат ИПР'!DK83</f>
        <v>0</v>
      </c>
      <c r="AS95" s="120">
        <f>'[4]Формат ИПР'!DI83</f>
        <v>5.6870000000000003</v>
      </c>
      <c r="AT95" s="120">
        <f t="shared" ref="AT95:AU98" si="120">IF($O95="нд","нд",0)</f>
        <v>0</v>
      </c>
      <c r="AU95" s="120">
        <f t="shared" si="120"/>
        <v>0</v>
      </c>
      <c r="AV95" s="120">
        <f>'[4]Формат ИПР'!DL83</f>
        <v>0</v>
      </c>
      <c r="AW95" s="120">
        <f t="shared" ref="AW95:AW98" si="121">IF($O95="нд","нд",0)</f>
        <v>0</v>
      </c>
      <c r="AX95" s="120">
        <f t="shared" ref="AX95:BF98" si="122">BG95+BP95+BY95+CH95</f>
        <v>0</v>
      </c>
      <c r="AY95" s="120">
        <f t="shared" si="122"/>
        <v>91.329798459999992</v>
      </c>
      <c r="AZ95" s="120">
        <f t="shared" si="122"/>
        <v>0</v>
      </c>
      <c r="BA95" s="120">
        <f t="shared" si="122"/>
        <v>0</v>
      </c>
      <c r="BB95" s="120">
        <f t="shared" si="122"/>
        <v>5.6870000000000003</v>
      </c>
      <c r="BC95" s="120">
        <f t="shared" si="122"/>
        <v>0</v>
      </c>
      <c r="BD95" s="120">
        <f t="shared" si="122"/>
        <v>0</v>
      </c>
      <c r="BE95" s="120">
        <f t="shared" si="122"/>
        <v>0</v>
      </c>
      <c r="BF95" s="120">
        <f t="shared" si="122"/>
        <v>0</v>
      </c>
      <c r="BG95" s="120">
        <v>0</v>
      </c>
      <c r="BH95" s="120">
        <f>'[4]Формат ИПР'!CN83</f>
        <v>0</v>
      </c>
      <c r="BI95" s="120">
        <f>'[4]Формат ИПР'!CK83</f>
        <v>0</v>
      </c>
      <c r="BJ95" s="120">
        <f>'[4]Формат ИПР'!CL83</f>
        <v>0</v>
      </c>
      <c r="BK95" s="120">
        <f>'[4]Формат ИПР'!CJ83</f>
        <v>0</v>
      </c>
      <c r="BL95" s="120">
        <v>0</v>
      </c>
      <c r="BM95" s="120">
        <v>0</v>
      </c>
      <c r="BN95" s="120">
        <f>'[4]Формат ИПР'!CM83</f>
        <v>0</v>
      </c>
      <c r="BO95" s="120">
        <v>0</v>
      </c>
      <c r="BP95" s="120">
        <v>0</v>
      </c>
      <c r="BQ95" s="120">
        <f>'[4]Формат ИПР'!CX83</f>
        <v>0</v>
      </c>
      <c r="BR95" s="120">
        <f>'[4]Формат ИПР'!CU83</f>
        <v>0</v>
      </c>
      <c r="BS95" s="120">
        <f>'[4]Формат ИПР'!CV83</f>
        <v>0</v>
      </c>
      <c r="BT95" s="120">
        <f>'[4]Формат ИПР'!CT83</f>
        <v>0</v>
      </c>
      <c r="BU95" s="120">
        <v>0</v>
      </c>
      <c r="BV95" s="120">
        <v>0</v>
      </c>
      <c r="BW95" s="120">
        <f>'[4]Формат ИПР'!CW83</f>
        <v>0</v>
      </c>
      <c r="BX95" s="120">
        <v>0</v>
      </c>
      <c r="BY95" s="120">
        <v>0</v>
      </c>
      <c r="BZ95" s="120">
        <f>'[4]Формат ИПР'!DH83</f>
        <v>0</v>
      </c>
      <c r="CA95" s="120">
        <f>'[4]Формат ИПР'!DE83</f>
        <v>0</v>
      </c>
      <c r="CB95" s="120">
        <f>'[4]Формат ИПР'!DF83</f>
        <v>0</v>
      </c>
      <c r="CC95" s="120">
        <f>'[4]Формат ИПР'!DD83</f>
        <v>0</v>
      </c>
      <c r="CD95" s="120">
        <v>0</v>
      </c>
      <c r="CE95" s="120">
        <v>0</v>
      </c>
      <c r="CF95" s="120">
        <f>'[4]Формат ИПР'!DG83</f>
        <v>0</v>
      </c>
      <c r="CG95" s="120">
        <v>0</v>
      </c>
      <c r="CH95" s="120">
        <v>0</v>
      </c>
      <c r="CI95" s="120">
        <f>'[4]Формат ИПР'!DR83</f>
        <v>91.329798459999992</v>
      </c>
      <c r="CJ95" s="120">
        <f>'[4]Формат ИПР'!DO83</f>
        <v>0</v>
      </c>
      <c r="CK95" s="120">
        <f>'[4]Формат ИПР'!DP83</f>
        <v>0</v>
      </c>
      <c r="CL95" s="120">
        <f>'[4]Формат ИПР'!DN83</f>
        <v>5.6870000000000003</v>
      </c>
      <c r="CM95" s="120">
        <v>0</v>
      </c>
      <c r="CN95" s="120">
        <v>0</v>
      </c>
      <c r="CO95" s="120">
        <f>'[4]Формат ИПР'!DQ83</f>
        <v>0</v>
      </c>
      <c r="CP95" s="120">
        <v>0</v>
      </c>
      <c r="CQ95" s="121">
        <f t="shared" si="35"/>
        <v>0</v>
      </c>
      <c r="CR95" s="121" t="str">
        <f t="shared" si="103"/>
        <v>-</v>
      </c>
      <c r="CS95" s="115">
        <f t="shared" si="86"/>
        <v>-2.9016715399999384</v>
      </c>
      <c r="CT95" s="54">
        <f t="shared" si="87"/>
        <v>-3.0793019996397601E-2</v>
      </c>
      <c r="CU95" s="60" t="str">
        <f>'[4]Формат ИПР'!DU83</f>
        <v>нд</v>
      </c>
    </row>
    <row r="96" spans="1:99" ht="107.25" customHeight="1" x14ac:dyDescent="0.25">
      <c r="A96" s="57" t="str">
        <f>'[4]Формат ИПР'!A84</f>
        <v>1.1.2.2.1</v>
      </c>
      <c r="B96" s="57" t="str">
        <f>'[4]Формат ИПР'!B84</f>
        <v>Реконструкция ВЛ 110 кВ ПС Наурская - ПС  №84 (Л-185) с заменой существующего провода АС-150 на АС-185 по трассе протяжённостью 39,942 км</v>
      </c>
      <c r="C96" s="50" t="str">
        <f>'[4]Формат ИПР'!C84</f>
        <v>I_Che165</v>
      </c>
      <c r="D96" s="119">
        <f>'[4]Формат ИПР'!LP84</f>
        <v>521.05027563794772</v>
      </c>
      <c r="E96" s="120">
        <f t="shared" si="108"/>
        <v>0</v>
      </c>
      <c r="F96" s="120">
        <f t="shared" si="108"/>
        <v>0</v>
      </c>
      <c r="G96" s="120">
        <f t="shared" si="108"/>
        <v>0</v>
      </c>
      <c r="H96" s="120">
        <f t="shared" si="109"/>
        <v>0</v>
      </c>
      <c r="I96" s="120">
        <f t="shared" si="110"/>
        <v>0</v>
      </c>
      <c r="J96" s="120">
        <f t="shared" si="110"/>
        <v>0</v>
      </c>
      <c r="K96" s="120">
        <f t="shared" si="111"/>
        <v>0</v>
      </c>
      <c r="L96" s="120">
        <f t="shared" si="111"/>
        <v>0</v>
      </c>
      <c r="M96" s="120">
        <f t="shared" si="112"/>
        <v>0</v>
      </c>
      <c r="N96" s="120">
        <f t="shared" si="113"/>
        <v>0</v>
      </c>
      <c r="O96" s="120">
        <f>'[4]Формат ИПР'!CI84</f>
        <v>0</v>
      </c>
      <c r="P96" s="120">
        <f>'[4]Формат ИПР'!CF84</f>
        <v>0</v>
      </c>
      <c r="Q96" s="120">
        <f>'[4]Формат ИПР'!CG84</f>
        <v>0</v>
      </c>
      <c r="R96" s="120">
        <f>'[4]Формат ИПР'!CE84</f>
        <v>0</v>
      </c>
      <c r="S96" s="120">
        <f t="shared" si="114"/>
        <v>0</v>
      </c>
      <c r="T96" s="120">
        <f t="shared" si="114"/>
        <v>0</v>
      </c>
      <c r="U96" s="120">
        <f>'[4]Формат ИПР'!CH84</f>
        <v>0</v>
      </c>
      <c r="V96" s="120">
        <f t="shared" si="115"/>
        <v>0</v>
      </c>
      <c r="W96" s="120">
        <f t="shared" si="115"/>
        <v>0</v>
      </c>
      <c r="X96" s="120">
        <f>'[4]Формат ИПР'!CS84</f>
        <v>0</v>
      </c>
      <c r="Y96" s="120">
        <f>'[4]Формат ИПР'!CP84</f>
        <v>0</v>
      </c>
      <c r="Z96" s="120">
        <f>'[4]Формат ИПР'!CQ84</f>
        <v>0</v>
      </c>
      <c r="AA96" s="120">
        <f>'[4]Формат ИПР'!CO84</f>
        <v>0</v>
      </c>
      <c r="AB96" s="120">
        <f t="shared" si="116"/>
        <v>0</v>
      </c>
      <c r="AC96" s="120">
        <f t="shared" si="116"/>
        <v>0</v>
      </c>
      <c r="AD96" s="120">
        <f>'[4]Формат ИПР'!CR84</f>
        <v>0</v>
      </c>
      <c r="AE96" s="120">
        <f t="shared" si="117"/>
        <v>0</v>
      </c>
      <c r="AF96" s="120">
        <f t="shared" si="117"/>
        <v>0</v>
      </c>
      <c r="AG96" s="120">
        <f>'[4]Формат ИПР'!DC84</f>
        <v>0</v>
      </c>
      <c r="AH96" s="120">
        <f>'[4]Формат ИПР'!CZ84</f>
        <v>0</v>
      </c>
      <c r="AI96" s="120">
        <f>'[4]Формат ИПР'!DA84</f>
        <v>0</v>
      </c>
      <c r="AJ96" s="120">
        <f>'[4]Формат ИПР'!CY84</f>
        <v>0</v>
      </c>
      <c r="AK96" s="120">
        <f t="shared" si="118"/>
        <v>0</v>
      </c>
      <c r="AL96" s="120">
        <f t="shared" si="118"/>
        <v>0</v>
      </c>
      <c r="AM96" s="120">
        <f>'[4]Формат ИПР'!DB84</f>
        <v>0</v>
      </c>
      <c r="AN96" s="120">
        <f t="shared" si="119"/>
        <v>0</v>
      </c>
      <c r="AO96" s="120">
        <f t="shared" si="119"/>
        <v>0</v>
      </c>
      <c r="AP96" s="120">
        <f>'[4]Формат ИПР'!DM84</f>
        <v>0</v>
      </c>
      <c r="AQ96" s="120">
        <f>'[4]Формат ИПР'!DJ84</f>
        <v>0</v>
      </c>
      <c r="AR96" s="120">
        <f>'[4]Формат ИПР'!DK84</f>
        <v>0</v>
      </c>
      <c r="AS96" s="120">
        <f>'[4]Формат ИПР'!DI84</f>
        <v>0</v>
      </c>
      <c r="AT96" s="120">
        <f t="shared" si="120"/>
        <v>0</v>
      </c>
      <c r="AU96" s="120">
        <f t="shared" si="120"/>
        <v>0</v>
      </c>
      <c r="AV96" s="120">
        <f>'[4]Формат ИПР'!DL84</f>
        <v>0</v>
      </c>
      <c r="AW96" s="120">
        <f t="shared" si="121"/>
        <v>0</v>
      </c>
      <c r="AX96" s="120">
        <f t="shared" si="122"/>
        <v>0</v>
      </c>
      <c r="AY96" s="120">
        <f t="shared" si="122"/>
        <v>0</v>
      </c>
      <c r="AZ96" s="120">
        <f t="shared" si="122"/>
        <v>0</v>
      </c>
      <c r="BA96" s="120">
        <f t="shared" si="122"/>
        <v>0</v>
      </c>
      <c r="BB96" s="120">
        <f t="shared" si="122"/>
        <v>0</v>
      </c>
      <c r="BC96" s="120">
        <f t="shared" si="122"/>
        <v>0</v>
      </c>
      <c r="BD96" s="120">
        <f t="shared" si="122"/>
        <v>0</v>
      </c>
      <c r="BE96" s="120">
        <f t="shared" si="122"/>
        <v>0</v>
      </c>
      <c r="BF96" s="120">
        <f t="shared" si="122"/>
        <v>0</v>
      </c>
      <c r="BG96" s="120">
        <v>0</v>
      </c>
      <c r="BH96" s="120">
        <f>'[4]Формат ИПР'!CN84</f>
        <v>0</v>
      </c>
      <c r="BI96" s="120">
        <f>'[4]Формат ИПР'!CK84</f>
        <v>0</v>
      </c>
      <c r="BJ96" s="120">
        <f>'[4]Формат ИПР'!CL84</f>
        <v>0</v>
      </c>
      <c r="BK96" s="120">
        <f>'[4]Формат ИПР'!CJ84</f>
        <v>0</v>
      </c>
      <c r="BL96" s="120">
        <v>0</v>
      </c>
      <c r="BM96" s="120">
        <v>0</v>
      </c>
      <c r="BN96" s="120">
        <f>'[4]Формат ИПР'!CM84</f>
        <v>0</v>
      </c>
      <c r="BO96" s="120">
        <v>0</v>
      </c>
      <c r="BP96" s="120">
        <v>0</v>
      </c>
      <c r="BQ96" s="120">
        <f>'[4]Формат ИПР'!CX84</f>
        <v>0</v>
      </c>
      <c r="BR96" s="120">
        <f>'[4]Формат ИПР'!CU84</f>
        <v>0</v>
      </c>
      <c r="BS96" s="120">
        <f>'[4]Формат ИПР'!CV84</f>
        <v>0</v>
      </c>
      <c r="BT96" s="120">
        <f>'[4]Формат ИПР'!CT84</f>
        <v>0</v>
      </c>
      <c r="BU96" s="120">
        <v>0</v>
      </c>
      <c r="BV96" s="120">
        <v>0</v>
      </c>
      <c r="BW96" s="120">
        <f>'[4]Формат ИПР'!CW84</f>
        <v>0</v>
      </c>
      <c r="BX96" s="120">
        <v>0</v>
      </c>
      <c r="BY96" s="120">
        <v>0</v>
      </c>
      <c r="BZ96" s="120">
        <f>'[4]Формат ИПР'!DH84</f>
        <v>0</v>
      </c>
      <c r="CA96" s="120">
        <f>'[4]Формат ИПР'!DE84</f>
        <v>0</v>
      </c>
      <c r="CB96" s="120">
        <f>'[4]Формат ИПР'!DF84</f>
        <v>0</v>
      </c>
      <c r="CC96" s="120">
        <f>'[4]Формат ИПР'!DD84</f>
        <v>0</v>
      </c>
      <c r="CD96" s="120">
        <v>0</v>
      </c>
      <c r="CE96" s="120">
        <v>0</v>
      </c>
      <c r="CF96" s="120">
        <f>'[4]Формат ИПР'!DG84</f>
        <v>0</v>
      </c>
      <c r="CG96" s="120">
        <v>0</v>
      </c>
      <c r="CH96" s="120">
        <v>0</v>
      </c>
      <c r="CI96" s="120">
        <f>'[4]Формат ИПР'!DR84</f>
        <v>0</v>
      </c>
      <c r="CJ96" s="120">
        <f>'[4]Формат ИПР'!DO84</f>
        <v>0</v>
      </c>
      <c r="CK96" s="120">
        <f>'[4]Формат ИПР'!DP84</f>
        <v>0</v>
      </c>
      <c r="CL96" s="120">
        <f>'[4]Формат ИПР'!DN84</f>
        <v>0</v>
      </c>
      <c r="CM96" s="120">
        <v>0</v>
      </c>
      <c r="CN96" s="120">
        <v>0</v>
      </c>
      <c r="CO96" s="120">
        <f>'[4]Формат ИПР'!DQ84</f>
        <v>0</v>
      </c>
      <c r="CP96" s="120">
        <v>0</v>
      </c>
      <c r="CQ96" s="121">
        <f t="shared" si="35"/>
        <v>0</v>
      </c>
      <c r="CR96" s="121" t="str">
        <f t="shared" si="103"/>
        <v>-</v>
      </c>
      <c r="CS96" s="115">
        <f t="shared" si="86"/>
        <v>0</v>
      </c>
      <c r="CT96" s="54" t="str">
        <f t="shared" si="87"/>
        <v>-</v>
      </c>
      <c r="CU96" s="60" t="str">
        <f>'[4]Формат ИПР'!DU84</f>
        <v>нд</v>
      </c>
    </row>
    <row r="97" spans="1:99" ht="107.25" customHeight="1" x14ac:dyDescent="0.25">
      <c r="A97" s="57" t="str">
        <f>'[4]Формат ИПР'!A85</f>
        <v>1.1.2.2.1</v>
      </c>
      <c r="B97" s="57" t="str">
        <f>'[4]Формат ИПР'!B85</f>
        <v>Реконструкция ВЛ-10кВ Ф-9 ПС 110 "Курчалой" с. Цацан-Юрт, протяженностью 15 км</v>
      </c>
      <c r="C97" s="50" t="str">
        <f>'[4]Формат ИПР'!C85</f>
        <v>M_Che445</v>
      </c>
      <c r="D97" s="119">
        <f>'[4]Формат ИПР'!LP85</f>
        <v>20.210292677198801</v>
      </c>
      <c r="E97" s="120">
        <f t="shared" si="108"/>
        <v>0</v>
      </c>
      <c r="F97" s="120">
        <f t="shared" si="108"/>
        <v>22.003461491516251</v>
      </c>
      <c r="G97" s="120">
        <f t="shared" si="108"/>
        <v>0</v>
      </c>
      <c r="H97" s="120">
        <f t="shared" si="109"/>
        <v>0</v>
      </c>
      <c r="I97" s="120">
        <f t="shared" si="110"/>
        <v>15</v>
      </c>
      <c r="J97" s="120">
        <f t="shared" si="110"/>
        <v>0</v>
      </c>
      <c r="K97" s="120">
        <f t="shared" si="111"/>
        <v>0</v>
      </c>
      <c r="L97" s="120">
        <f t="shared" si="111"/>
        <v>0</v>
      </c>
      <c r="M97" s="120">
        <f t="shared" si="112"/>
        <v>0</v>
      </c>
      <c r="N97" s="120">
        <f t="shared" si="113"/>
        <v>0</v>
      </c>
      <c r="O97" s="120">
        <f>'[4]Формат ИПР'!CI85</f>
        <v>0</v>
      </c>
      <c r="P97" s="120">
        <f>'[4]Формат ИПР'!CF85</f>
        <v>0</v>
      </c>
      <c r="Q97" s="120">
        <f>'[4]Формат ИПР'!CG85</f>
        <v>0</v>
      </c>
      <c r="R97" s="120">
        <f>'[4]Формат ИПР'!CE85</f>
        <v>0</v>
      </c>
      <c r="S97" s="120">
        <f t="shared" si="114"/>
        <v>0</v>
      </c>
      <c r="T97" s="120">
        <f t="shared" si="114"/>
        <v>0</v>
      </c>
      <c r="U97" s="120">
        <f>'[4]Формат ИПР'!CH85</f>
        <v>0</v>
      </c>
      <c r="V97" s="120">
        <f t="shared" si="115"/>
        <v>0</v>
      </c>
      <c r="W97" s="120">
        <f t="shared" si="115"/>
        <v>0</v>
      </c>
      <c r="X97" s="120">
        <f>'[4]Формат ИПР'!CS85</f>
        <v>0</v>
      </c>
      <c r="Y97" s="120">
        <f>'[4]Формат ИПР'!CP85</f>
        <v>0</v>
      </c>
      <c r="Z97" s="120">
        <f>'[4]Формат ИПР'!CQ85</f>
        <v>0</v>
      </c>
      <c r="AA97" s="120">
        <f>'[4]Формат ИПР'!CO85</f>
        <v>0</v>
      </c>
      <c r="AB97" s="120">
        <f t="shared" si="116"/>
        <v>0</v>
      </c>
      <c r="AC97" s="120">
        <f t="shared" si="116"/>
        <v>0</v>
      </c>
      <c r="AD97" s="120">
        <f>'[4]Формат ИПР'!CR85</f>
        <v>0</v>
      </c>
      <c r="AE97" s="120">
        <f t="shared" si="117"/>
        <v>0</v>
      </c>
      <c r="AF97" s="120">
        <f t="shared" si="117"/>
        <v>0</v>
      </c>
      <c r="AG97" s="120">
        <f>'[4]Формат ИПР'!DC85</f>
        <v>0</v>
      </c>
      <c r="AH97" s="120">
        <f>'[4]Формат ИПР'!CZ85</f>
        <v>0</v>
      </c>
      <c r="AI97" s="120">
        <f>'[4]Формат ИПР'!DA85</f>
        <v>0</v>
      </c>
      <c r="AJ97" s="120">
        <f>'[4]Формат ИПР'!CY85</f>
        <v>0</v>
      </c>
      <c r="AK97" s="120">
        <f t="shared" si="118"/>
        <v>0</v>
      </c>
      <c r="AL97" s="120">
        <f t="shared" si="118"/>
        <v>0</v>
      </c>
      <c r="AM97" s="120">
        <f>'[4]Формат ИПР'!DB85</f>
        <v>0</v>
      </c>
      <c r="AN97" s="120">
        <f t="shared" si="119"/>
        <v>0</v>
      </c>
      <c r="AO97" s="120">
        <f t="shared" si="119"/>
        <v>0</v>
      </c>
      <c r="AP97" s="120">
        <f>'[4]Формат ИПР'!DM85</f>
        <v>22.003461491516251</v>
      </c>
      <c r="AQ97" s="120">
        <f>'[4]Формат ИПР'!DJ85</f>
        <v>0</v>
      </c>
      <c r="AR97" s="120">
        <f>'[4]Формат ИПР'!DK85</f>
        <v>0</v>
      </c>
      <c r="AS97" s="120">
        <f>'[4]Формат ИПР'!DI85</f>
        <v>15</v>
      </c>
      <c r="AT97" s="120">
        <f t="shared" si="120"/>
        <v>0</v>
      </c>
      <c r="AU97" s="120">
        <f t="shared" si="120"/>
        <v>0</v>
      </c>
      <c r="AV97" s="120">
        <f>'[4]Формат ИПР'!DL85</f>
        <v>0</v>
      </c>
      <c r="AW97" s="120">
        <f t="shared" si="121"/>
        <v>0</v>
      </c>
      <c r="AX97" s="120">
        <f t="shared" si="122"/>
        <v>0</v>
      </c>
      <c r="AY97" s="120">
        <f t="shared" si="122"/>
        <v>0</v>
      </c>
      <c r="AZ97" s="120">
        <f t="shared" si="122"/>
        <v>0</v>
      </c>
      <c r="BA97" s="120">
        <f t="shared" si="122"/>
        <v>0</v>
      </c>
      <c r="BB97" s="120">
        <f t="shared" si="122"/>
        <v>0</v>
      </c>
      <c r="BC97" s="120">
        <f t="shared" si="122"/>
        <v>0</v>
      </c>
      <c r="BD97" s="120">
        <f t="shared" si="122"/>
        <v>0</v>
      </c>
      <c r="BE97" s="120">
        <f t="shared" si="122"/>
        <v>0</v>
      </c>
      <c r="BF97" s="120">
        <f t="shared" si="122"/>
        <v>0</v>
      </c>
      <c r="BG97" s="120">
        <v>0</v>
      </c>
      <c r="BH97" s="120">
        <f>'[4]Формат ИПР'!CN85</f>
        <v>0</v>
      </c>
      <c r="BI97" s="120">
        <f>'[4]Формат ИПР'!CK85</f>
        <v>0</v>
      </c>
      <c r="BJ97" s="120">
        <f>'[4]Формат ИПР'!CL85</f>
        <v>0</v>
      </c>
      <c r="BK97" s="120">
        <f>'[4]Формат ИПР'!CJ85</f>
        <v>0</v>
      </c>
      <c r="BL97" s="120">
        <v>0</v>
      </c>
      <c r="BM97" s="120">
        <v>0</v>
      </c>
      <c r="BN97" s="120">
        <f>'[4]Формат ИПР'!CM85</f>
        <v>0</v>
      </c>
      <c r="BO97" s="120">
        <v>0</v>
      </c>
      <c r="BP97" s="120">
        <v>0</v>
      </c>
      <c r="BQ97" s="120">
        <f>'[4]Формат ИПР'!CX85</f>
        <v>0</v>
      </c>
      <c r="BR97" s="120">
        <f>'[4]Формат ИПР'!CU85</f>
        <v>0</v>
      </c>
      <c r="BS97" s="120">
        <f>'[4]Формат ИПР'!CV85</f>
        <v>0</v>
      </c>
      <c r="BT97" s="120">
        <f>'[4]Формат ИПР'!CT85</f>
        <v>0</v>
      </c>
      <c r="BU97" s="120">
        <v>0</v>
      </c>
      <c r="BV97" s="120">
        <v>0</v>
      </c>
      <c r="BW97" s="120">
        <f>'[4]Формат ИПР'!CW85</f>
        <v>0</v>
      </c>
      <c r="BX97" s="120">
        <v>0</v>
      </c>
      <c r="BY97" s="120">
        <v>0</v>
      </c>
      <c r="BZ97" s="120">
        <f>'[4]Формат ИПР'!DH85</f>
        <v>0</v>
      </c>
      <c r="CA97" s="120">
        <f>'[4]Формат ИПР'!DE85</f>
        <v>0</v>
      </c>
      <c r="CB97" s="120">
        <f>'[4]Формат ИПР'!DF85</f>
        <v>0</v>
      </c>
      <c r="CC97" s="120">
        <f>'[4]Формат ИПР'!DD85</f>
        <v>0</v>
      </c>
      <c r="CD97" s="120">
        <v>0</v>
      </c>
      <c r="CE97" s="120">
        <v>0</v>
      </c>
      <c r="CF97" s="120">
        <f>'[4]Формат ИПР'!DG85</f>
        <v>0</v>
      </c>
      <c r="CG97" s="120">
        <v>0</v>
      </c>
      <c r="CH97" s="120">
        <v>0</v>
      </c>
      <c r="CI97" s="120">
        <f>'[4]Формат ИПР'!DR85</f>
        <v>0</v>
      </c>
      <c r="CJ97" s="120">
        <f>'[4]Формат ИПР'!DO85</f>
        <v>0</v>
      </c>
      <c r="CK97" s="120">
        <f>'[4]Формат ИПР'!DP85</f>
        <v>0</v>
      </c>
      <c r="CL97" s="120">
        <f>'[4]Формат ИПР'!DN85</f>
        <v>0</v>
      </c>
      <c r="CM97" s="120">
        <v>0</v>
      </c>
      <c r="CN97" s="120">
        <v>0</v>
      </c>
      <c r="CO97" s="120">
        <f>'[4]Формат ИПР'!DQ85</f>
        <v>0</v>
      </c>
      <c r="CP97" s="120">
        <v>0</v>
      </c>
      <c r="CQ97" s="121">
        <f t="shared" si="35"/>
        <v>0</v>
      </c>
      <c r="CR97" s="121" t="str">
        <f t="shared" si="103"/>
        <v>-</v>
      </c>
      <c r="CS97" s="115">
        <f t="shared" si="86"/>
        <v>-22.003461491516251</v>
      </c>
      <c r="CT97" s="54">
        <f t="shared" si="87"/>
        <v>-1</v>
      </c>
      <c r="CU97" s="60" t="str">
        <f>'[4]Формат ИПР'!DU85</f>
        <v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v>
      </c>
    </row>
    <row r="98" spans="1:99" ht="107.25" customHeight="1" x14ac:dyDescent="0.25">
      <c r="A98" s="57" t="str">
        <f>'[4]Формат ИПР'!A86</f>
        <v>1.1.2.2.1</v>
      </c>
      <c r="B98" s="57" t="str">
        <f>'[4]Формат ИПР'!B86</f>
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</c>
      <c r="C98" s="50" t="str">
        <f>'[4]Формат ИПР'!C86</f>
        <v>M_Che446</v>
      </c>
      <c r="D98" s="119">
        <f>'[4]Формат ИПР'!LP86</f>
        <v>36.5845579857384</v>
      </c>
      <c r="E98" s="120">
        <f t="shared" si="108"/>
        <v>0</v>
      </c>
      <c r="F98" s="120">
        <f t="shared" si="108"/>
        <v>0</v>
      </c>
      <c r="G98" s="120">
        <f t="shared" si="108"/>
        <v>0</v>
      </c>
      <c r="H98" s="120">
        <f t="shared" si="109"/>
        <v>0</v>
      </c>
      <c r="I98" s="120">
        <f t="shared" si="110"/>
        <v>0</v>
      </c>
      <c r="J98" s="120">
        <f t="shared" si="110"/>
        <v>0</v>
      </c>
      <c r="K98" s="120">
        <f t="shared" si="111"/>
        <v>0</v>
      </c>
      <c r="L98" s="120">
        <f t="shared" si="111"/>
        <v>0</v>
      </c>
      <c r="M98" s="120">
        <f t="shared" si="112"/>
        <v>0</v>
      </c>
      <c r="N98" s="120">
        <f t="shared" si="113"/>
        <v>0</v>
      </c>
      <c r="O98" s="120">
        <f>'[4]Формат ИПР'!CI86</f>
        <v>0</v>
      </c>
      <c r="P98" s="120">
        <f>'[4]Формат ИПР'!CF86</f>
        <v>0</v>
      </c>
      <c r="Q98" s="120">
        <f>'[4]Формат ИПР'!CG86</f>
        <v>0</v>
      </c>
      <c r="R98" s="120">
        <f>'[4]Формат ИПР'!CE86</f>
        <v>0</v>
      </c>
      <c r="S98" s="120">
        <f t="shared" si="114"/>
        <v>0</v>
      </c>
      <c r="T98" s="120">
        <f t="shared" si="114"/>
        <v>0</v>
      </c>
      <c r="U98" s="120">
        <f>'[4]Формат ИПР'!CH86</f>
        <v>0</v>
      </c>
      <c r="V98" s="120">
        <f t="shared" si="115"/>
        <v>0</v>
      </c>
      <c r="W98" s="120">
        <f t="shared" si="115"/>
        <v>0</v>
      </c>
      <c r="X98" s="120">
        <f>'[4]Формат ИПР'!CS86</f>
        <v>0</v>
      </c>
      <c r="Y98" s="120">
        <f>'[4]Формат ИПР'!CP86</f>
        <v>0</v>
      </c>
      <c r="Z98" s="120">
        <f>'[4]Формат ИПР'!CQ86</f>
        <v>0</v>
      </c>
      <c r="AA98" s="120">
        <f>'[4]Формат ИПР'!CO86</f>
        <v>0</v>
      </c>
      <c r="AB98" s="120">
        <f t="shared" si="116"/>
        <v>0</v>
      </c>
      <c r="AC98" s="120">
        <f t="shared" si="116"/>
        <v>0</v>
      </c>
      <c r="AD98" s="120">
        <f>'[4]Формат ИПР'!CR86</f>
        <v>0</v>
      </c>
      <c r="AE98" s="120">
        <f t="shared" si="117"/>
        <v>0</v>
      </c>
      <c r="AF98" s="120">
        <f t="shared" si="117"/>
        <v>0</v>
      </c>
      <c r="AG98" s="120">
        <f>'[4]Формат ИПР'!DC86</f>
        <v>0</v>
      </c>
      <c r="AH98" s="120">
        <f>'[4]Формат ИПР'!CZ86</f>
        <v>0</v>
      </c>
      <c r="AI98" s="120">
        <f>'[4]Формат ИПР'!DA86</f>
        <v>0</v>
      </c>
      <c r="AJ98" s="120">
        <f>'[4]Формат ИПР'!CY86</f>
        <v>0</v>
      </c>
      <c r="AK98" s="120">
        <f t="shared" si="118"/>
        <v>0</v>
      </c>
      <c r="AL98" s="120">
        <f t="shared" si="118"/>
        <v>0</v>
      </c>
      <c r="AM98" s="120">
        <f>'[4]Формат ИПР'!DB86</f>
        <v>0</v>
      </c>
      <c r="AN98" s="120">
        <f t="shared" si="119"/>
        <v>0</v>
      </c>
      <c r="AO98" s="120">
        <f t="shared" si="119"/>
        <v>0</v>
      </c>
      <c r="AP98" s="120">
        <f>'[4]Формат ИПР'!DM86</f>
        <v>0</v>
      </c>
      <c r="AQ98" s="120">
        <f>'[4]Формат ИПР'!DJ86</f>
        <v>0</v>
      </c>
      <c r="AR98" s="120">
        <f>'[4]Формат ИПР'!DK86</f>
        <v>0</v>
      </c>
      <c r="AS98" s="120">
        <f>'[4]Формат ИПР'!DI86</f>
        <v>0</v>
      </c>
      <c r="AT98" s="120">
        <f t="shared" si="120"/>
        <v>0</v>
      </c>
      <c r="AU98" s="120">
        <f t="shared" si="120"/>
        <v>0</v>
      </c>
      <c r="AV98" s="120">
        <f>'[4]Формат ИПР'!DL86</f>
        <v>0</v>
      </c>
      <c r="AW98" s="120">
        <f t="shared" si="121"/>
        <v>0</v>
      </c>
      <c r="AX98" s="120">
        <f t="shared" si="122"/>
        <v>0</v>
      </c>
      <c r="AY98" s="120">
        <f t="shared" si="122"/>
        <v>0</v>
      </c>
      <c r="AZ98" s="120">
        <f t="shared" si="122"/>
        <v>0</v>
      </c>
      <c r="BA98" s="120">
        <f t="shared" si="122"/>
        <v>0</v>
      </c>
      <c r="BB98" s="120">
        <f t="shared" si="122"/>
        <v>0</v>
      </c>
      <c r="BC98" s="120">
        <f t="shared" si="122"/>
        <v>0</v>
      </c>
      <c r="BD98" s="120">
        <f t="shared" si="122"/>
        <v>0</v>
      </c>
      <c r="BE98" s="120">
        <f t="shared" si="122"/>
        <v>0</v>
      </c>
      <c r="BF98" s="120">
        <f t="shared" si="122"/>
        <v>0</v>
      </c>
      <c r="BG98" s="120">
        <v>0</v>
      </c>
      <c r="BH98" s="120">
        <f>'[4]Формат ИПР'!CN86</f>
        <v>0</v>
      </c>
      <c r="BI98" s="120">
        <f>'[4]Формат ИПР'!CK86</f>
        <v>0</v>
      </c>
      <c r="BJ98" s="120">
        <f>'[4]Формат ИПР'!CL86</f>
        <v>0</v>
      </c>
      <c r="BK98" s="120">
        <f>'[4]Формат ИПР'!CJ86</f>
        <v>0</v>
      </c>
      <c r="BL98" s="120">
        <v>0</v>
      </c>
      <c r="BM98" s="120">
        <v>0</v>
      </c>
      <c r="BN98" s="120">
        <f>'[4]Формат ИПР'!CM86</f>
        <v>0</v>
      </c>
      <c r="BO98" s="120">
        <v>0</v>
      </c>
      <c r="BP98" s="120">
        <v>0</v>
      </c>
      <c r="BQ98" s="120">
        <f>'[4]Формат ИПР'!CX86</f>
        <v>0</v>
      </c>
      <c r="BR98" s="120">
        <f>'[4]Формат ИПР'!CU86</f>
        <v>0</v>
      </c>
      <c r="BS98" s="120">
        <f>'[4]Формат ИПР'!CV86</f>
        <v>0</v>
      </c>
      <c r="BT98" s="120">
        <f>'[4]Формат ИПР'!CT86</f>
        <v>0</v>
      </c>
      <c r="BU98" s="120">
        <v>0</v>
      </c>
      <c r="BV98" s="120">
        <v>0</v>
      </c>
      <c r="BW98" s="120">
        <f>'[4]Формат ИПР'!CW86</f>
        <v>0</v>
      </c>
      <c r="BX98" s="120">
        <v>0</v>
      </c>
      <c r="BY98" s="120">
        <v>0</v>
      </c>
      <c r="BZ98" s="120">
        <f>'[4]Формат ИПР'!DH86</f>
        <v>0</v>
      </c>
      <c r="CA98" s="120">
        <f>'[4]Формат ИПР'!DE86</f>
        <v>0</v>
      </c>
      <c r="CB98" s="120">
        <f>'[4]Формат ИПР'!DF86</f>
        <v>0</v>
      </c>
      <c r="CC98" s="120">
        <f>'[4]Формат ИПР'!DD86</f>
        <v>0</v>
      </c>
      <c r="CD98" s="120">
        <v>0</v>
      </c>
      <c r="CE98" s="120">
        <v>0</v>
      </c>
      <c r="CF98" s="120">
        <f>'[4]Формат ИПР'!DG86</f>
        <v>0</v>
      </c>
      <c r="CG98" s="120">
        <v>0</v>
      </c>
      <c r="CH98" s="120">
        <v>0</v>
      </c>
      <c r="CI98" s="120">
        <f>'[4]Формат ИПР'!DR86</f>
        <v>0</v>
      </c>
      <c r="CJ98" s="120">
        <f>'[4]Формат ИПР'!DO86</f>
        <v>0</v>
      </c>
      <c r="CK98" s="120">
        <f>'[4]Формат ИПР'!DP86</f>
        <v>0</v>
      </c>
      <c r="CL98" s="120">
        <f>'[4]Формат ИПР'!DN86</f>
        <v>0</v>
      </c>
      <c r="CM98" s="120">
        <v>0</v>
      </c>
      <c r="CN98" s="120">
        <v>0</v>
      </c>
      <c r="CO98" s="120">
        <f>'[4]Формат ИПР'!DQ86</f>
        <v>0</v>
      </c>
      <c r="CP98" s="120">
        <v>0</v>
      </c>
      <c r="CQ98" s="121">
        <f t="shared" si="35"/>
        <v>0</v>
      </c>
      <c r="CR98" s="121" t="str">
        <f t="shared" si="103"/>
        <v>-</v>
      </c>
      <c r="CS98" s="115">
        <f t="shared" si="86"/>
        <v>0</v>
      </c>
      <c r="CT98" s="54" t="str">
        <f t="shared" si="87"/>
        <v>-</v>
      </c>
      <c r="CU98" s="60" t="str">
        <f>'[4]Формат ИПР'!DU86</f>
        <v>нд</v>
      </c>
    </row>
    <row r="99" spans="1:99" ht="27.75" customHeight="1" x14ac:dyDescent="0.25">
      <c r="A99" s="59" t="s">
        <v>206</v>
      </c>
      <c r="B99" s="57" t="s">
        <v>207</v>
      </c>
      <c r="C99" s="58" t="s">
        <v>123</v>
      </c>
      <c r="D99" s="119">
        <v>0</v>
      </c>
      <c r="E99" s="119">
        <v>0</v>
      </c>
      <c r="F99" s="119">
        <v>0</v>
      </c>
      <c r="G99" s="119">
        <v>0</v>
      </c>
      <c r="H99" s="119">
        <v>0</v>
      </c>
      <c r="I99" s="119">
        <v>0</v>
      </c>
      <c r="J99" s="119">
        <v>0</v>
      </c>
      <c r="K99" s="119">
        <v>0</v>
      </c>
      <c r="L99" s="119">
        <v>0</v>
      </c>
      <c r="M99" s="119">
        <v>0</v>
      </c>
      <c r="N99" s="119">
        <v>0</v>
      </c>
      <c r="O99" s="119">
        <v>0</v>
      </c>
      <c r="P99" s="119">
        <v>0</v>
      </c>
      <c r="Q99" s="119">
        <v>0</v>
      </c>
      <c r="R99" s="119">
        <v>0</v>
      </c>
      <c r="S99" s="119">
        <v>0</v>
      </c>
      <c r="T99" s="119">
        <v>0</v>
      </c>
      <c r="U99" s="119">
        <v>0</v>
      </c>
      <c r="V99" s="119">
        <v>0</v>
      </c>
      <c r="W99" s="119">
        <v>0</v>
      </c>
      <c r="X99" s="119">
        <v>0</v>
      </c>
      <c r="Y99" s="119">
        <v>0</v>
      </c>
      <c r="Z99" s="119">
        <v>0</v>
      </c>
      <c r="AA99" s="119">
        <v>0</v>
      </c>
      <c r="AB99" s="119">
        <v>0</v>
      </c>
      <c r="AC99" s="119">
        <v>0</v>
      </c>
      <c r="AD99" s="119">
        <v>0</v>
      </c>
      <c r="AE99" s="119">
        <v>0</v>
      </c>
      <c r="AF99" s="119">
        <v>0</v>
      </c>
      <c r="AG99" s="119">
        <v>0</v>
      </c>
      <c r="AH99" s="119">
        <v>0</v>
      </c>
      <c r="AI99" s="119">
        <v>0</v>
      </c>
      <c r="AJ99" s="119">
        <v>0</v>
      </c>
      <c r="AK99" s="119">
        <v>0</v>
      </c>
      <c r="AL99" s="119">
        <v>0</v>
      </c>
      <c r="AM99" s="119">
        <v>0</v>
      </c>
      <c r="AN99" s="119">
        <v>0</v>
      </c>
      <c r="AO99" s="119">
        <v>0</v>
      </c>
      <c r="AP99" s="119">
        <v>0</v>
      </c>
      <c r="AQ99" s="119">
        <v>0</v>
      </c>
      <c r="AR99" s="119">
        <v>0</v>
      </c>
      <c r="AS99" s="119">
        <v>0</v>
      </c>
      <c r="AT99" s="119">
        <v>0</v>
      </c>
      <c r="AU99" s="119">
        <v>0</v>
      </c>
      <c r="AV99" s="119">
        <v>0</v>
      </c>
      <c r="AW99" s="119">
        <v>0</v>
      </c>
      <c r="AX99" s="119">
        <v>0</v>
      </c>
      <c r="AY99" s="119">
        <v>0</v>
      </c>
      <c r="AZ99" s="119">
        <v>0</v>
      </c>
      <c r="BA99" s="119">
        <v>0</v>
      </c>
      <c r="BB99" s="119">
        <v>0</v>
      </c>
      <c r="BC99" s="119">
        <v>0</v>
      </c>
      <c r="BD99" s="119">
        <v>0</v>
      </c>
      <c r="BE99" s="119">
        <v>0</v>
      </c>
      <c r="BF99" s="119">
        <v>0</v>
      </c>
      <c r="BG99" s="119">
        <v>0</v>
      </c>
      <c r="BH99" s="119">
        <v>0</v>
      </c>
      <c r="BI99" s="119">
        <v>0</v>
      </c>
      <c r="BJ99" s="119">
        <v>0</v>
      </c>
      <c r="BK99" s="119">
        <v>0</v>
      </c>
      <c r="BL99" s="119">
        <v>0</v>
      </c>
      <c r="BM99" s="119">
        <v>0</v>
      </c>
      <c r="BN99" s="119">
        <v>0</v>
      </c>
      <c r="BO99" s="119">
        <v>0</v>
      </c>
      <c r="BP99" s="119">
        <v>0</v>
      </c>
      <c r="BQ99" s="119">
        <v>0</v>
      </c>
      <c r="BR99" s="119">
        <v>0</v>
      </c>
      <c r="BS99" s="119">
        <v>0</v>
      </c>
      <c r="BT99" s="119">
        <v>0</v>
      </c>
      <c r="BU99" s="119">
        <v>0</v>
      </c>
      <c r="BV99" s="119">
        <v>0</v>
      </c>
      <c r="BW99" s="119">
        <v>0</v>
      </c>
      <c r="BX99" s="119">
        <v>0</v>
      </c>
      <c r="BY99" s="119">
        <v>0</v>
      </c>
      <c r="BZ99" s="119">
        <v>0</v>
      </c>
      <c r="CA99" s="119">
        <v>0</v>
      </c>
      <c r="CB99" s="119">
        <v>0</v>
      </c>
      <c r="CC99" s="119">
        <v>0</v>
      </c>
      <c r="CD99" s="119">
        <v>0</v>
      </c>
      <c r="CE99" s="119">
        <v>0</v>
      </c>
      <c r="CF99" s="119">
        <v>0</v>
      </c>
      <c r="CG99" s="119">
        <v>0</v>
      </c>
      <c r="CH99" s="119">
        <v>0</v>
      </c>
      <c r="CI99" s="119">
        <v>0</v>
      </c>
      <c r="CJ99" s="119">
        <v>0</v>
      </c>
      <c r="CK99" s="119">
        <v>0</v>
      </c>
      <c r="CL99" s="119">
        <v>0</v>
      </c>
      <c r="CM99" s="119">
        <v>0</v>
      </c>
      <c r="CN99" s="119">
        <v>0</v>
      </c>
      <c r="CO99" s="119">
        <v>0</v>
      </c>
      <c r="CP99" s="119">
        <v>0</v>
      </c>
      <c r="CQ99" s="121">
        <f t="shared" si="35"/>
        <v>0</v>
      </c>
      <c r="CR99" s="121" t="str">
        <f>IF($E99="нд","нд",IF((E99)&gt;0,CQ99/(E99),"-"))</f>
        <v>-</v>
      </c>
      <c r="CS99" s="115">
        <f t="shared" si="86"/>
        <v>0</v>
      </c>
      <c r="CT99" s="54" t="str">
        <f t="shared" si="87"/>
        <v>-</v>
      </c>
      <c r="CU99" s="55" t="s">
        <v>124</v>
      </c>
    </row>
    <row r="100" spans="1:99" ht="27.75" customHeight="1" x14ac:dyDescent="0.25">
      <c r="A100" s="59" t="s">
        <v>208</v>
      </c>
      <c r="B100" s="57" t="s">
        <v>209</v>
      </c>
      <c r="C100" s="58" t="s">
        <v>123</v>
      </c>
      <c r="D100" s="119">
        <f t="shared" ref="D100:AI100" si="123">SUM(D101:D103)</f>
        <v>1259.7522532657254</v>
      </c>
      <c r="E100" s="119">
        <f t="shared" si="123"/>
        <v>0</v>
      </c>
      <c r="F100" s="119">
        <f t="shared" si="123"/>
        <v>0</v>
      </c>
      <c r="G100" s="119">
        <f t="shared" si="123"/>
        <v>0</v>
      </c>
      <c r="H100" s="119">
        <f t="shared" si="123"/>
        <v>0</v>
      </c>
      <c r="I100" s="119">
        <f t="shared" si="123"/>
        <v>0</v>
      </c>
      <c r="J100" s="119">
        <f t="shared" si="123"/>
        <v>0</v>
      </c>
      <c r="K100" s="119">
        <f t="shared" si="123"/>
        <v>0</v>
      </c>
      <c r="L100" s="119">
        <f t="shared" si="123"/>
        <v>0</v>
      </c>
      <c r="M100" s="119">
        <f t="shared" si="123"/>
        <v>0</v>
      </c>
      <c r="N100" s="119">
        <f t="shared" si="123"/>
        <v>0</v>
      </c>
      <c r="O100" s="119">
        <f t="shared" si="123"/>
        <v>0</v>
      </c>
      <c r="P100" s="119">
        <f t="shared" si="123"/>
        <v>0</v>
      </c>
      <c r="Q100" s="119">
        <f t="shared" si="123"/>
        <v>0</v>
      </c>
      <c r="R100" s="119">
        <f t="shared" si="123"/>
        <v>0</v>
      </c>
      <c r="S100" s="119">
        <f t="shared" si="123"/>
        <v>0</v>
      </c>
      <c r="T100" s="119">
        <f t="shared" si="123"/>
        <v>0</v>
      </c>
      <c r="U100" s="119">
        <f t="shared" si="123"/>
        <v>0</v>
      </c>
      <c r="V100" s="119">
        <f t="shared" si="123"/>
        <v>0</v>
      </c>
      <c r="W100" s="119">
        <f t="shared" si="123"/>
        <v>0</v>
      </c>
      <c r="X100" s="119">
        <f t="shared" si="123"/>
        <v>0</v>
      </c>
      <c r="Y100" s="119">
        <f t="shared" si="123"/>
        <v>0</v>
      </c>
      <c r="Z100" s="119">
        <f t="shared" si="123"/>
        <v>0</v>
      </c>
      <c r="AA100" s="119">
        <f t="shared" si="123"/>
        <v>0</v>
      </c>
      <c r="AB100" s="119">
        <f t="shared" si="123"/>
        <v>0</v>
      </c>
      <c r="AC100" s="119">
        <f t="shared" si="123"/>
        <v>0</v>
      </c>
      <c r="AD100" s="119">
        <f t="shared" si="123"/>
        <v>0</v>
      </c>
      <c r="AE100" s="119">
        <f t="shared" si="123"/>
        <v>0</v>
      </c>
      <c r="AF100" s="119">
        <f t="shared" si="123"/>
        <v>0</v>
      </c>
      <c r="AG100" s="119">
        <f t="shared" si="123"/>
        <v>0</v>
      </c>
      <c r="AH100" s="119">
        <f t="shared" si="123"/>
        <v>0</v>
      </c>
      <c r="AI100" s="119">
        <f t="shared" si="123"/>
        <v>0</v>
      </c>
      <c r="AJ100" s="119">
        <f t="shared" ref="AJ100:CP100" si="124">SUM(AJ101:AJ103)</f>
        <v>0</v>
      </c>
      <c r="AK100" s="119">
        <f t="shared" si="124"/>
        <v>0</v>
      </c>
      <c r="AL100" s="119">
        <f t="shared" si="124"/>
        <v>0</v>
      </c>
      <c r="AM100" s="119">
        <f t="shared" si="124"/>
        <v>0</v>
      </c>
      <c r="AN100" s="119">
        <f t="shared" si="124"/>
        <v>0</v>
      </c>
      <c r="AO100" s="119">
        <f t="shared" si="124"/>
        <v>0</v>
      </c>
      <c r="AP100" s="119">
        <f t="shared" si="124"/>
        <v>0</v>
      </c>
      <c r="AQ100" s="119">
        <f t="shared" si="124"/>
        <v>0</v>
      </c>
      <c r="AR100" s="119">
        <f t="shared" si="124"/>
        <v>0</v>
      </c>
      <c r="AS100" s="119">
        <f t="shared" si="124"/>
        <v>0</v>
      </c>
      <c r="AT100" s="119">
        <f t="shared" si="124"/>
        <v>0</v>
      </c>
      <c r="AU100" s="119">
        <f t="shared" si="124"/>
        <v>0</v>
      </c>
      <c r="AV100" s="119">
        <f t="shared" si="124"/>
        <v>0</v>
      </c>
      <c r="AW100" s="119">
        <f t="shared" si="124"/>
        <v>0</v>
      </c>
      <c r="AX100" s="119">
        <f t="shared" si="124"/>
        <v>0</v>
      </c>
      <c r="AY100" s="119">
        <f t="shared" si="124"/>
        <v>-12.80880069</v>
      </c>
      <c r="AZ100" s="119">
        <f t="shared" si="124"/>
        <v>0</v>
      </c>
      <c r="BA100" s="119">
        <f t="shared" si="124"/>
        <v>0</v>
      </c>
      <c r="BB100" s="119">
        <f t="shared" si="124"/>
        <v>0</v>
      </c>
      <c r="BC100" s="119">
        <f t="shared" si="124"/>
        <v>0</v>
      </c>
      <c r="BD100" s="119">
        <f t="shared" si="124"/>
        <v>0</v>
      </c>
      <c r="BE100" s="119">
        <f t="shared" si="124"/>
        <v>0</v>
      </c>
      <c r="BF100" s="119">
        <f t="shared" si="124"/>
        <v>0</v>
      </c>
      <c r="BG100" s="119">
        <f t="shared" si="124"/>
        <v>0</v>
      </c>
      <c r="BH100" s="119">
        <f t="shared" si="124"/>
        <v>0</v>
      </c>
      <c r="BI100" s="119">
        <f t="shared" si="124"/>
        <v>0</v>
      </c>
      <c r="BJ100" s="119">
        <f t="shared" si="124"/>
        <v>0</v>
      </c>
      <c r="BK100" s="119">
        <f t="shared" si="124"/>
        <v>0</v>
      </c>
      <c r="BL100" s="119">
        <f t="shared" si="124"/>
        <v>0</v>
      </c>
      <c r="BM100" s="119">
        <f t="shared" si="124"/>
        <v>0</v>
      </c>
      <c r="BN100" s="119">
        <f t="shared" si="124"/>
        <v>0</v>
      </c>
      <c r="BO100" s="119">
        <f t="shared" si="124"/>
        <v>0</v>
      </c>
      <c r="BP100" s="119">
        <f t="shared" si="124"/>
        <v>0</v>
      </c>
      <c r="BQ100" s="119">
        <f t="shared" si="124"/>
        <v>0</v>
      </c>
      <c r="BR100" s="119">
        <f t="shared" si="124"/>
        <v>0</v>
      </c>
      <c r="BS100" s="119">
        <f t="shared" si="124"/>
        <v>0</v>
      </c>
      <c r="BT100" s="119">
        <f t="shared" si="124"/>
        <v>0</v>
      </c>
      <c r="BU100" s="119">
        <f t="shared" si="124"/>
        <v>0</v>
      </c>
      <c r="BV100" s="119">
        <f t="shared" si="124"/>
        <v>0</v>
      </c>
      <c r="BW100" s="119">
        <f t="shared" si="124"/>
        <v>0</v>
      </c>
      <c r="BX100" s="119">
        <f t="shared" si="124"/>
        <v>0</v>
      </c>
      <c r="BY100" s="119">
        <f t="shared" si="124"/>
        <v>0</v>
      </c>
      <c r="BZ100" s="119">
        <f t="shared" si="124"/>
        <v>0</v>
      </c>
      <c r="CA100" s="119">
        <f t="shared" si="124"/>
        <v>0</v>
      </c>
      <c r="CB100" s="119">
        <f t="shared" si="124"/>
        <v>0</v>
      </c>
      <c r="CC100" s="119">
        <f t="shared" si="124"/>
        <v>0</v>
      </c>
      <c r="CD100" s="119">
        <f t="shared" si="124"/>
        <v>0</v>
      </c>
      <c r="CE100" s="119">
        <f t="shared" si="124"/>
        <v>0</v>
      </c>
      <c r="CF100" s="119">
        <f t="shared" si="124"/>
        <v>0</v>
      </c>
      <c r="CG100" s="119">
        <f t="shared" si="124"/>
        <v>0</v>
      </c>
      <c r="CH100" s="119">
        <f t="shared" si="124"/>
        <v>0</v>
      </c>
      <c r="CI100" s="119">
        <f t="shared" si="124"/>
        <v>-12.80880069</v>
      </c>
      <c r="CJ100" s="119">
        <f t="shared" si="124"/>
        <v>0</v>
      </c>
      <c r="CK100" s="119">
        <f t="shared" si="124"/>
        <v>0</v>
      </c>
      <c r="CL100" s="119">
        <f t="shared" si="124"/>
        <v>0</v>
      </c>
      <c r="CM100" s="119">
        <f t="shared" si="124"/>
        <v>0</v>
      </c>
      <c r="CN100" s="119">
        <f t="shared" si="124"/>
        <v>0</v>
      </c>
      <c r="CO100" s="119">
        <f t="shared" si="124"/>
        <v>0</v>
      </c>
      <c r="CP100" s="119">
        <f t="shared" si="124"/>
        <v>0</v>
      </c>
      <c r="CQ100" s="121">
        <f>IF($E100="нд","нд",IF((D100)&gt;0,CP100/(D100),"-"))</f>
        <v>0</v>
      </c>
      <c r="CR100" s="121" t="str">
        <f>IF($E100="нд","нд",IF((E100)&gt;0,CQ100/(E100),"-"))</f>
        <v>-</v>
      </c>
      <c r="CS100" s="115">
        <f t="shared" si="86"/>
        <v>-12.80880069</v>
      </c>
      <c r="CT100" s="54" t="str">
        <f t="shared" si="87"/>
        <v>-</v>
      </c>
      <c r="CU100" s="55" t="s">
        <v>124</v>
      </c>
    </row>
    <row r="101" spans="1:99" ht="63" x14ac:dyDescent="0.25">
      <c r="A101" s="57" t="str">
        <f>'[4]Формат ИПР'!A89</f>
        <v>1.1.2.3</v>
      </c>
      <c r="B101" s="57" t="str">
        <f>'[4]Формат ИПР'!B89</f>
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</c>
      <c r="C101" s="50" t="str">
        <f>'[4]Формат ИПР'!C89</f>
        <v>L_Che381_20</v>
      </c>
      <c r="D101" s="119">
        <f>'[4]Формат ИПР'!LP89</f>
        <v>129.92495301286499</v>
      </c>
      <c r="E101" s="120">
        <f t="shared" ref="E101:G103" si="125">IF(N101="нд","нд",N101+W101+AF101+AO101)</f>
        <v>0</v>
      </c>
      <c r="F101" s="120">
        <f t="shared" si="125"/>
        <v>0</v>
      </c>
      <c r="G101" s="120">
        <f t="shared" si="125"/>
        <v>0</v>
      </c>
      <c r="H101" s="120">
        <f t="shared" ref="H101:H103" si="126">IF(O101="нд","нд",Q101+Z101+AI101+AR101)</f>
        <v>0</v>
      </c>
      <c r="I101" s="120">
        <f t="shared" ref="I101:J103" si="127">IF(R101="нд","нд",R101+AA101+AJ101+AS101)</f>
        <v>0</v>
      </c>
      <c r="J101" s="120">
        <f t="shared" si="127"/>
        <v>0</v>
      </c>
      <c r="K101" s="120">
        <f t="shared" ref="K101:L103" si="128">IF(O101="нд","нд",T101+AC101+AL101+AU101)</f>
        <v>0</v>
      </c>
      <c r="L101" s="120">
        <f t="shared" si="128"/>
        <v>0</v>
      </c>
      <c r="M101" s="120">
        <f t="shared" ref="M101:M103" si="129">IF(V101="нд","нд",V101+AE101+AN101+AW101)</f>
        <v>0</v>
      </c>
      <c r="N101" s="120">
        <f t="shared" ref="N101:N103" si="130">IF($O101="нд","нд",0)</f>
        <v>0</v>
      </c>
      <c r="O101" s="120">
        <f>'[4]Формат ИПР'!CI89</f>
        <v>0</v>
      </c>
      <c r="P101" s="120">
        <f>'[4]Формат ИПР'!CF89</f>
        <v>0</v>
      </c>
      <c r="Q101" s="120">
        <f>'[4]Формат ИПР'!CG89</f>
        <v>0</v>
      </c>
      <c r="R101" s="120">
        <f>'[4]Формат ИПР'!CE89</f>
        <v>0</v>
      </c>
      <c r="S101" s="120">
        <f t="shared" ref="S101:T103" si="131">IF($O101="нд","нд",0)</f>
        <v>0</v>
      </c>
      <c r="T101" s="120">
        <f t="shared" si="131"/>
        <v>0</v>
      </c>
      <c r="U101" s="120">
        <f>'[4]Формат ИПР'!CH89</f>
        <v>0</v>
      </c>
      <c r="V101" s="120">
        <f t="shared" ref="V101:W103" si="132">IF($O101="нд","нд",0)</f>
        <v>0</v>
      </c>
      <c r="W101" s="120">
        <f t="shared" si="132"/>
        <v>0</v>
      </c>
      <c r="X101" s="120">
        <f>'[4]Формат ИПР'!CS89</f>
        <v>0</v>
      </c>
      <c r="Y101" s="120">
        <f>'[4]Формат ИПР'!CP89</f>
        <v>0</v>
      </c>
      <c r="Z101" s="120">
        <f>'[4]Формат ИПР'!CQ89</f>
        <v>0</v>
      </c>
      <c r="AA101" s="120">
        <f>'[4]Формат ИПР'!CO89</f>
        <v>0</v>
      </c>
      <c r="AB101" s="120">
        <f t="shared" ref="AB101:AC103" si="133">IF($O101="нд","нд",0)</f>
        <v>0</v>
      </c>
      <c r="AC101" s="120">
        <f t="shared" si="133"/>
        <v>0</v>
      </c>
      <c r="AD101" s="120">
        <f>'[4]Формат ИПР'!CR89</f>
        <v>0</v>
      </c>
      <c r="AE101" s="120">
        <f t="shared" ref="AE101:AF103" si="134">IF($O101="нд","нд",0)</f>
        <v>0</v>
      </c>
      <c r="AF101" s="120">
        <f t="shared" si="134"/>
        <v>0</v>
      </c>
      <c r="AG101" s="120">
        <f>'[4]Формат ИПР'!DC89</f>
        <v>0</v>
      </c>
      <c r="AH101" s="120">
        <f>'[4]Формат ИПР'!CZ89</f>
        <v>0</v>
      </c>
      <c r="AI101" s="120">
        <f>'[4]Формат ИПР'!DA89</f>
        <v>0</v>
      </c>
      <c r="AJ101" s="120">
        <f>'[4]Формат ИПР'!CY89</f>
        <v>0</v>
      </c>
      <c r="AK101" s="120">
        <f t="shared" ref="AK101:AL103" si="135">IF($O101="нд","нд",0)</f>
        <v>0</v>
      </c>
      <c r="AL101" s="120">
        <f t="shared" si="135"/>
        <v>0</v>
      </c>
      <c r="AM101" s="120">
        <f>'[4]Формат ИПР'!DB89</f>
        <v>0</v>
      </c>
      <c r="AN101" s="120">
        <f t="shared" ref="AN101:AO103" si="136">IF($O101="нд","нд",0)</f>
        <v>0</v>
      </c>
      <c r="AO101" s="120">
        <f t="shared" si="136"/>
        <v>0</v>
      </c>
      <c r="AP101" s="120">
        <f>'[4]Формат ИПР'!DM89</f>
        <v>0</v>
      </c>
      <c r="AQ101" s="120">
        <f>'[4]Формат ИПР'!DJ89</f>
        <v>0</v>
      </c>
      <c r="AR101" s="120">
        <f>'[4]Формат ИПР'!DK89</f>
        <v>0</v>
      </c>
      <c r="AS101" s="120">
        <f>'[4]Формат ИПР'!DI89</f>
        <v>0</v>
      </c>
      <c r="AT101" s="120">
        <f t="shared" ref="AT101:AU103" si="137">IF($O101="нд","нд",0)</f>
        <v>0</v>
      </c>
      <c r="AU101" s="120">
        <f t="shared" si="137"/>
        <v>0</v>
      </c>
      <c r="AV101" s="120">
        <f>'[4]Формат ИПР'!DL89</f>
        <v>0</v>
      </c>
      <c r="AW101" s="120">
        <f t="shared" ref="AW101:AW103" si="138">IF($O101="нд","нд",0)</f>
        <v>0</v>
      </c>
      <c r="AX101" s="120">
        <f t="shared" ref="AX101:BF103" si="139">BG101+BP101+BY101+CH101</f>
        <v>0</v>
      </c>
      <c r="AY101" s="120">
        <f t="shared" si="139"/>
        <v>0</v>
      </c>
      <c r="AZ101" s="120">
        <f t="shared" si="139"/>
        <v>0</v>
      </c>
      <c r="BA101" s="120">
        <f t="shared" si="139"/>
        <v>0</v>
      </c>
      <c r="BB101" s="120">
        <f t="shared" si="139"/>
        <v>0</v>
      </c>
      <c r="BC101" s="120">
        <f t="shared" si="139"/>
        <v>0</v>
      </c>
      <c r="BD101" s="120">
        <f t="shared" si="139"/>
        <v>0</v>
      </c>
      <c r="BE101" s="120">
        <f t="shared" si="139"/>
        <v>0</v>
      </c>
      <c r="BF101" s="120">
        <f t="shared" si="139"/>
        <v>0</v>
      </c>
      <c r="BG101" s="120">
        <v>0</v>
      </c>
      <c r="BH101" s="120">
        <f>'[4]Формат ИПР'!CN89</f>
        <v>0</v>
      </c>
      <c r="BI101" s="120">
        <f>'[4]Формат ИПР'!CK89</f>
        <v>0</v>
      </c>
      <c r="BJ101" s="120">
        <f>'[4]Формат ИПР'!CL89</f>
        <v>0</v>
      </c>
      <c r="BK101" s="120">
        <f>'[4]Формат ИПР'!CJ89</f>
        <v>0</v>
      </c>
      <c r="BL101" s="120">
        <v>0</v>
      </c>
      <c r="BM101" s="120">
        <v>0</v>
      </c>
      <c r="BN101" s="120">
        <f>'[4]Формат ИПР'!CM89</f>
        <v>0</v>
      </c>
      <c r="BO101" s="120">
        <v>0</v>
      </c>
      <c r="BP101" s="120">
        <v>0</v>
      </c>
      <c r="BQ101" s="120">
        <f>'[4]Формат ИПР'!CX89</f>
        <v>0</v>
      </c>
      <c r="BR101" s="120">
        <f>'[4]Формат ИПР'!CU89</f>
        <v>0</v>
      </c>
      <c r="BS101" s="120">
        <f>'[4]Формат ИПР'!CV89</f>
        <v>0</v>
      </c>
      <c r="BT101" s="120">
        <f>'[4]Формат ИПР'!CT89</f>
        <v>0</v>
      </c>
      <c r="BU101" s="120">
        <v>0</v>
      </c>
      <c r="BV101" s="120">
        <v>0</v>
      </c>
      <c r="BW101" s="120">
        <f>'[4]Формат ИПР'!CW89</f>
        <v>0</v>
      </c>
      <c r="BX101" s="120">
        <v>0</v>
      </c>
      <c r="BY101" s="120">
        <v>0</v>
      </c>
      <c r="BZ101" s="120">
        <f>'[4]Формат ИПР'!DH89</f>
        <v>0</v>
      </c>
      <c r="CA101" s="120">
        <f>'[4]Формат ИПР'!DE89</f>
        <v>0</v>
      </c>
      <c r="CB101" s="120">
        <f>'[4]Формат ИПР'!DF89</f>
        <v>0</v>
      </c>
      <c r="CC101" s="120">
        <f>'[4]Формат ИПР'!DD89</f>
        <v>0</v>
      </c>
      <c r="CD101" s="120">
        <v>0</v>
      </c>
      <c r="CE101" s="120">
        <v>0</v>
      </c>
      <c r="CF101" s="120">
        <f>'[4]Формат ИПР'!DG89</f>
        <v>0</v>
      </c>
      <c r="CG101" s="120">
        <v>0</v>
      </c>
      <c r="CH101" s="120">
        <v>0</v>
      </c>
      <c r="CI101" s="120">
        <f>'[4]Формат ИПР'!DR89</f>
        <v>0</v>
      </c>
      <c r="CJ101" s="120">
        <f>'[4]Формат ИПР'!DO89</f>
        <v>0</v>
      </c>
      <c r="CK101" s="120">
        <f>'[4]Формат ИПР'!DP89</f>
        <v>0</v>
      </c>
      <c r="CL101" s="120">
        <f>'[4]Формат ИПР'!DN89</f>
        <v>0</v>
      </c>
      <c r="CM101" s="120">
        <v>0</v>
      </c>
      <c r="CN101" s="120">
        <v>0</v>
      </c>
      <c r="CO101" s="120">
        <f>'[4]Формат ИПР'!DQ89</f>
        <v>0</v>
      </c>
      <c r="CP101" s="120">
        <v>0</v>
      </c>
      <c r="CQ101" s="121">
        <f t="shared" si="35"/>
        <v>0</v>
      </c>
      <c r="CR101" s="121" t="str">
        <f t="shared" ref="CR101:CR164" si="140">IF($E101="нд","нд",IF((E101)&gt;0,CQ101/(E101),"-"))</f>
        <v>-</v>
      </c>
      <c r="CS101" s="115">
        <f t="shared" si="86"/>
        <v>0</v>
      </c>
      <c r="CT101" s="54" t="str">
        <f t="shared" si="87"/>
        <v>-</v>
      </c>
      <c r="CU101" s="60" t="str">
        <f>'[4]Формат ИПР'!DU89</f>
        <v>нд</v>
      </c>
    </row>
    <row r="102" spans="1:99" ht="63" x14ac:dyDescent="0.25">
      <c r="A102" s="57" t="str">
        <f>'[4]Формат ИПР'!A90</f>
        <v>1.1.2.3</v>
      </c>
      <c r="B102" s="57" t="str">
        <f>'[4]Формат ИПР'!B90</f>
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</c>
      <c r="C102" s="50" t="str">
        <f>'[4]Формат ИПР'!C90</f>
        <v>L_Che382</v>
      </c>
      <c r="D102" s="119">
        <f>'[4]Формат ИПР'!LP90</f>
        <v>855.39145331539942</v>
      </c>
      <c r="E102" s="120">
        <f t="shared" si="125"/>
        <v>0</v>
      </c>
      <c r="F102" s="120">
        <f t="shared" si="125"/>
        <v>0</v>
      </c>
      <c r="G102" s="120">
        <f t="shared" si="125"/>
        <v>0</v>
      </c>
      <c r="H102" s="120">
        <f t="shared" si="126"/>
        <v>0</v>
      </c>
      <c r="I102" s="120">
        <f t="shared" si="127"/>
        <v>0</v>
      </c>
      <c r="J102" s="120">
        <f t="shared" si="127"/>
        <v>0</v>
      </c>
      <c r="K102" s="120">
        <f t="shared" si="128"/>
        <v>0</v>
      </c>
      <c r="L102" s="120">
        <f t="shared" si="128"/>
        <v>0</v>
      </c>
      <c r="M102" s="120">
        <f t="shared" si="129"/>
        <v>0</v>
      </c>
      <c r="N102" s="120">
        <f t="shared" si="130"/>
        <v>0</v>
      </c>
      <c r="O102" s="120">
        <f>'[4]Формат ИПР'!CI90</f>
        <v>0</v>
      </c>
      <c r="P102" s="120">
        <f>'[4]Формат ИПР'!CF90</f>
        <v>0</v>
      </c>
      <c r="Q102" s="120">
        <f>'[4]Формат ИПР'!CG90</f>
        <v>0</v>
      </c>
      <c r="R102" s="120">
        <f>'[4]Формат ИПР'!CE90</f>
        <v>0</v>
      </c>
      <c r="S102" s="120">
        <f t="shared" si="131"/>
        <v>0</v>
      </c>
      <c r="T102" s="120">
        <f t="shared" si="131"/>
        <v>0</v>
      </c>
      <c r="U102" s="120">
        <f>'[4]Формат ИПР'!CH90</f>
        <v>0</v>
      </c>
      <c r="V102" s="120">
        <f t="shared" si="132"/>
        <v>0</v>
      </c>
      <c r="W102" s="120">
        <f t="shared" si="132"/>
        <v>0</v>
      </c>
      <c r="X102" s="120">
        <f>'[4]Формат ИПР'!CS90</f>
        <v>0</v>
      </c>
      <c r="Y102" s="120">
        <f>'[4]Формат ИПР'!CP90</f>
        <v>0</v>
      </c>
      <c r="Z102" s="120">
        <f>'[4]Формат ИПР'!CQ90</f>
        <v>0</v>
      </c>
      <c r="AA102" s="120">
        <f>'[4]Формат ИПР'!CO90</f>
        <v>0</v>
      </c>
      <c r="AB102" s="120">
        <f t="shared" si="133"/>
        <v>0</v>
      </c>
      <c r="AC102" s="120">
        <f t="shared" si="133"/>
        <v>0</v>
      </c>
      <c r="AD102" s="120">
        <f>'[4]Формат ИПР'!CR90</f>
        <v>0</v>
      </c>
      <c r="AE102" s="120">
        <f t="shared" si="134"/>
        <v>0</v>
      </c>
      <c r="AF102" s="120">
        <f t="shared" si="134"/>
        <v>0</v>
      </c>
      <c r="AG102" s="120">
        <f>'[4]Формат ИПР'!DC90</f>
        <v>0</v>
      </c>
      <c r="AH102" s="120">
        <f>'[4]Формат ИПР'!CZ90</f>
        <v>0</v>
      </c>
      <c r="AI102" s="120">
        <f>'[4]Формат ИПР'!DA90</f>
        <v>0</v>
      </c>
      <c r="AJ102" s="120">
        <f>'[4]Формат ИПР'!CY90</f>
        <v>0</v>
      </c>
      <c r="AK102" s="120">
        <f t="shared" si="135"/>
        <v>0</v>
      </c>
      <c r="AL102" s="120">
        <f t="shared" si="135"/>
        <v>0</v>
      </c>
      <c r="AM102" s="120">
        <f>'[4]Формат ИПР'!DB90</f>
        <v>0</v>
      </c>
      <c r="AN102" s="120">
        <f t="shared" si="136"/>
        <v>0</v>
      </c>
      <c r="AO102" s="120">
        <f t="shared" si="136"/>
        <v>0</v>
      </c>
      <c r="AP102" s="120">
        <f>'[4]Формат ИПР'!DM90</f>
        <v>0</v>
      </c>
      <c r="AQ102" s="120">
        <f>'[4]Формат ИПР'!DJ90</f>
        <v>0</v>
      </c>
      <c r="AR102" s="120">
        <f>'[4]Формат ИПР'!DK90</f>
        <v>0</v>
      </c>
      <c r="AS102" s="120">
        <f>'[4]Формат ИПР'!DI90</f>
        <v>0</v>
      </c>
      <c r="AT102" s="120">
        <f t="shared" si="137"/>
        <v>0</v>
      </c>
      <c r="AU102" s="120">
        <f t="shared" si="137"/>
        <v>0</v>
      </c>
      <c r="AV102" s="120">
        <f>'[4]Формат ИПР'!DL90</f>
        <v>0</v>
      </c>
      <c r="AW102" s="120">
        <f t="shared" si="138"/>
        <v>0</v>
      </c>
      <c r="AX102" s="120">
        <f t="shared" si="139"/>
        <v>0</v>
      </c>
      <c r="AY102" s="120">
        <f t="shared" si="139"/>
        <v>0</v>
      </c>
      <c r="AZ102" s="120">
        <f t="shared" si="139"/>
        <v>0</v>
      </c>
      <c r="BA102" s="120">
        <f t="shared" si="139"/>
        <v>0</v>
      </c>
      <c r="BB102" s="120">
        <f t="shared" si="139"/>
        <v>0</v>
      </c>
      <c r="BC102" s="120">
        <f t="shared" si="139"/>
        <v>0</v>
      </c>
      <c r="BD102" s="120">
        <f t="shared" si="139"/>
        <v>0</v>
      </c>
      <c r="BE102" s="120">
        <f t="shared" si="139"/>
        <v>0</v>
      </c>
      <c r="BF102" s="120">
        <f t="shared" si="139"/>
        <v>0</v>
      </c>
      <c r="BG102" s="120">
        <v>0</v>
      </c>
      <c r="BH102" s="120">
        <f>'[4]Формат ИПР'!CN90</f>
        <v>0</v>
      </c>
      <c r="BI102" s="120">
        <f>'[4]Формат ИПР'!CK90</f>
        <v>0</v>
      </c>
      <c r="BJ102" s="120">
        <f>'[4]Формат ИПР'!CL90</f>
        <v>0</v>
      </c>
      <c r="BK102" s="120">
        <f>'[4]Формат ИПР'!CJ90</f>
        <v>0</v>
      </c>
      <c r="BL102" s="120">
        <v>0</v>
      </c>
      <c r="BM102" s="120">
        <v>0</v>
      </c>
      <c r="BN102" s="120">
        <f>'[4]Формат ИПР'!CM90</f>
        <v>0</v>
      </c>
      <c r="BO102" s="120">
        <v>0</v>
      </c>
      <c r="BP102" s="120">
        <v>0</v>
      </c>
      <c r="BQ102" s="120">
        <f>'[4]Формат ИПР'!CX90</f>
        <v>0</v>
      </c>
      <c r="BR102" s="120">
        <f>'[4]Формат ИПР'!CU90</f>
        <v>0</v>
      </c>
      <c r="BS102" s="120">
        <f>'[4]Формат ИПР'!CV90</f>
        <v>0</v>
      </c>
      <c r="BT102" s="120">
        <f>'[4]Формат ИПР'!CT90</f>
        <v>0</v>
      </c>
      <c r="BU102" s="120">
        <v>0</v>
      </c>
      <c r="BV102" s="120">
        <v>0</v>
      </c>
      <c r="BW102" s="120">
        <f>'[4]Формат ИПР'!CW90</f>
        <v>0</v>
      </c>
      <c r="BX102" s="120">
        <v>0</v>
      </c>
      <c r="BY102" s="120">
        <v>0</v>
      </c>
      <c r="BZ102" s="120">
        <f>'[4]Формат ИПР'!DH90</f>
        <v>0</v>
      </c>
      <c r="CA102" s="120">
        <f>'[4]Формат ИПР'!DE90</f>
        <v>0</v>
      </c>
      <c r="CB102" s="120">
        <f>'[4]Формат ИПР'!DF90</f>
        <v>0</v>
      </c>
      <c r="CC102" s="120">
        <f>'[4]Формат ИПР'!DD90</f>
        <v>0</v>
      </c>
      <c r="CD102" s="120">
        <v>0</v>
      </c>
      <c r="CE102" s="120">
        <v>0</v>
      </c>
      <c r="CF102" s="120">
        <f>'[4]Формат ИПР'!DG90</f>
        <v>0</v>
      </c>
      <c r="CG102" s="120">
        <v>0</v>
      </c>
      <c r="CH102" s="120">
        <v>0</v>
      </c>
      <c r="CI102" s="120">
        <f>'[4]Формат ИПР'!DR90</f>
        <v>0</v>
      </c>
      <c r="CJ102" s="120">
        <f>'[4]Формат ИПР'!DO90</f>
        <v>0</v>
      </c>
      <c r="CK102" s="120">
        <f>'[4]Формат ИПР'!DP90</f>
        <v>0</v>
      </c>
      <c r="CL102" s="120">
        <f>'[4]Формат ИПР'!DN90</f>
        <v>0</v>
      </c>
      <c r="CM102" s="120">
        <v>0</v>
      </c>
      <c r="CN102" s="120">
        <v>0</v>
      </c>
      <c r="CO102" s="120">
        <f>'[4]Формат ИПР'!DQ90</f>
        <v>0</v>
      </c>
      <c r="CP102" s="120">
        <v>0</v>
      </c>
      <c r="CQ102" s="121">
        <f t="shared" si="35"/>
        <v>0</v>
      </c>
      <c r="CR102" s="121" t="str">
        <f t="shared" si="140"/>
        <v>-</v>
      </c>
      <c r="CS102" s="115">
        <f t="shared" si="86"/>
        <v>0</v>
      </c>
      <c r="CT102" s="54" t="str">
        <f t="shared" si="87"/>
        <v>-</v>
      </c>
      <c r="CU102" s="60" t="str">
        <f>'[4]Формат ИПР'!DU90</f>
        <v>нд</v>
      </c>
    </row>
    <row r="103" spans="1:99" ht="63" x14ac:dyDescent="0.25">
      <c r="A103" s="57" t="str">
        <f>'[4]Формат ИПР'!A91</f>
        <v>1.1.2.3</v>
      </c>
      <c r="B103" s="57" t="str">
        <f>'[4]Формат ИПР'!B91</f>
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</c>
      <c r="C103" s="50" t="str">
        <f>'[4]Формат ИПР'!C91</f>
        <v>L_Che384</v>
      </c>
      <c r="D103" s="119">
        <f>'[4]Формат ИПР'!LP91</f>
        <v>274.43584693746084</v>
      </c>
      <c r="E103" s="120">
        <f t="shared" si="125"/>
        <v>0</v>
      </c>
      <c r="F103" s="120">
        <f t="shared" si="125"/>
        <v>0</v>
      </c>
      <c r="G103" s="120">
        <f t="shared" si="125"/>
        <v>0</v>
      </c>
      <c r="H103" s="120">
        <f t="shared" si="126"/>
        <v>0</v>
      </c>
      <c r="I103" s="120">
        <f t="shared" si="127"/>
        <v>0</v>
      </c>
      <c r="J103" s="120">
        <f t="shared" si="127"/>
        <v>0</v>
      </c>
      <c r="K103" s="120">
        <f t="shared" si="128"/>
        <v>0</v>
      </c>
      <c r="L103" s="120">
        <f t="shared" si="128"/>
        <v>0</v>
      </c>
      <c r="M103" s="120">
        <f t="shared" si="129"/>
        <v>0</v>
      </c>
      <c r="N103" s="120">
        <f t="shared" si="130"/>
        <v>0</v>
      </c>
      <c r="O103" s="120">
        <f>'[4]Формат ИПР'!CI91</f>
        <v>0</v>
      </c>
      <c r="P103" s="120">
        <f>'[4]Формат ИПР'!CF91</f>
        <v>0</v>
      </c>
      <c r="Q103" s="120">
        <f>'[4]Формат ИПР'!CG91</f>
        <v>0</v>
      </c>
      <c r="R103" s="120">
        <f>'[4]Формат ИПР'!CE91</f>
        <v>0</v>
      </c>
      <c r="S103" s="120">
        <f t="shared" si="131"/>
        <v>0</v>
      </c>
      <c r="T103" s="120">
        <f t="shared" si="131"/>
        <v>0</v>
      </c>
      <c r="U103" s="120">
        <f>'[4]Формат ИПР'!CH91</f>
        <v>0</v>
      </c>
      <c r="V103" s="120">
        <f t="shared" si="132"/>
        <v>0</v>
      </c>
      <c r="W103" s="120">
        <f t="shared" si="132"/>
        <v>0</v>
      </c>
      <c r="X103" s="120">
        <f>'[4]Формат ИПР'!CS91</f>
        <v>0</v>
      </c>
      <c r="Y103" s="120">
        <f>'[4]Формат ИПР'!CP91</f>
        <v>0</v>
      </c>
      <c r="Z103" s="120">
        <f>'[4]Формат ИПР'!CQ91</f>
        <v>0</v>
      </c>
      <c r="AA103" s="120">
        <f>'[4]Формат ИПР'!CO91</f>
        <v>0</v>
      </c>
      <c r="AB103" s="120">
        <f t="shared" si="133"/>
        <v>0</v>
      </c>
      <c r="AC103" s="120">
        <f t="shared" si="133"/>
        <v>0</v>
      </c>
      <c r="AD103" s="120">
        <f>'[4]Формат ИПР'!CR91</f>
        <v>0</v>
      </c>
      <c r="AE103" s="120">
        <f t="shared" si="134"/>
        <v>0</v>
      </c>
      <c r="AF103" s="120">
        <f t="shared" si="134"/>
        <v>0</v>
      </c>
      <c r="AG103" s="120">
        <f>'[4]Формат ИПР'!DC91</f>
        <v>0</v>
      </c>
      <c r="AH103" s="120">
        <f>'[4]Формат ИПР'!CZ91</f>
        <v>0</v>
      </c>
      <c r="AI103" s="120">
        <f>'[4]Формат ИПР'!DA91</f>
        <v>0</v>
      </c>
      <c r="AJ103" s="120">
        <f>'[4]Формат ИПР'!CY91</f>
        <v>0</v>
      </c>
      <c r="AK103" s="120">
        <f t="shared" si="135"/>
        <v>0</v>
      </c>
      <c r="AL103" s="120">
        <f t="shared" si="135"/>
        <v>0</v>
      </c>
      <c r="AM103" s="120">
        <f>'[4]Формат ИПР'!DB91</f>
        <v>0</v>
      </c>
      <c r="AN103" s="120">
        <f t="shared" si="136"/>
        <v>0</v>
      </c>
      <c r="AO103" s="120">
        <f t="shared" si="136"/>
        <v>0</v>
      </c>
      <c r="AP103" s="120">
        <f>'[4]Формат ИПР'!DM91</f>
        <v>0</v>
      </c>
      <c r="AQ103" s="120">
        <f>'[4]Формат ИПР'!DJ91</f>
        <v>0</v>
      </c>
      <c r="AR103" s="120">
        <f>'[4]Формат ИПР'!DK91</f>
        <v>0</v>
      </c>
      <c r="AS103" s="120">
        <f>'[4]Формат ИПР'!DI91</f>
        <v>0</v>
      </c>
      <c r="AT103" s="120">
        <f t="shared" si="137"/>
        <v>0</v>
      </c>
      <c r="AU103" s="120">
        <f t="shared" si="137"/>
        <v>0</v>
      </c>
      <c r="AV103" s="120">
        <f>'[4]Формат ИПР'!DL91</f>
        <v>0</v>
      </c>
      <c r="AW103" s="120">
        <f t="shared" si="138"/>
        <v>0</v>
      </c>
      <c r="AX103" s="120">
        <f t="shared" si="139"/>
        <v>0</v>
      </c>
      <c r="AY103" s="120">
        <f t="shared" si="139"/>
        <v>-12.80880069</v>
      </c>
      <c r="AZ103" s="120">
        <f t="shared" si="139"/>
        <v>0</v>
      </c>
      <c r="BA103" s="120">
        <f t="shared" si="139"/>
        <v>0</v>
      </c>
      <c r="BB103" s="120">
        <f t="shared" si="139"/>
        <v>0</v>
      </c>
      <c r="BC103" s="120">
        <f t="shared" si="139"/>
        <v>0</v>
      </c>
      <c r="BD103" s="120">
        <f t="shared" si="139"/>
        <v>0</v>
      </c>
      <c r="BE103" s="120">
        <f t="shared" si="139"/>
        <v>0</v>
      </c>
      <c r="BF103" s="120">
        <f t="shared" si="139"/>
        <v>0</v>
      </c>
      <c r="BG103" s="120">
        <v>0</v>
      </c>
      <c r="BH103" s="120">
        <f>'[4]Формат ИПР'!CN91</f>
        <v>0</v>
      </c>
      <c r="BI103" s="120">
        <f>'[4]Формат ИПР'!CK91</f>
        <v>0</v>
      </c>
      <c r="BJ103" s="120">
        <f>'[4]Формат ИПР'!CL91</f>
        <v>0</v>
      </c>
      <c r="BK103" s="120">
        <f>'[4]Формат ИПР'!CJ91</f>
        <v>0</v>
      </c>
      <c r="BL103" s="120">
        <v>0</v>
      </c>
      <c r="BM103" s="120">
        <v>0</v>
      </c>
      <c r="BN103" s="120">
        <f>'[4]Формат ИПР'!CM91</f>
        <v>0</v>
      </c>
      <c r="BO103" s="120">
        <v>0</v>
      </c>
      <c r="BP103" s="120">
        <v>0</v>
      </c>
      <c r="BQ103" s="120">
        <f>'[4]Формат ИПР'!CX91</f>
        <v>0</v>
      </c>
      <c r="BR103" s="120">
        <f>'[4]Формат ИПР'!CU91</f>
        <v>0</v>
      </c>
      <c r="BS103" s="120">
        <f>'[4]Формат ИПР'!CV91</f>
        <v>0</v>
      </c>
      <c r="BT103" s="120">
        <f>'[4]Формат ИПР'!CT91</f>
        <v>0</v>
      </c>
      <c r="BU103" s="120">
        <v>0</v>
      </c>
      <c r="BV103" s="120">
        <v>0</v>
      </c>
      <c r="BW103" s="120">
        <f>'[4]Формат ИПР'!CW91</f>
        <v>0</v>
      </c>
      <c r="BX103" s="120">
        <v>0</v>
      </c>
      <c r="BY103" s="120">
        <v>0</v>
      </c>
      <c r="BZ103" s="120">
        <f>'[4]Формат ИПР'!DH91</f>
        <v>0</v>
      </c>
      <c r="CA103" s="120">
        <f>'[4]Формат ИПР'!DE91</f>
        <v>0</v>
      </c>
      <c r="CB103" s="120">
        <f>'[4]Формат ИПР'!DF91</f>
        <v>0</v>
      </c>
      <c r="CC103" s="120">
        <f>'[4]Формат ИПР'!DD91</f>
        <v>0</v>
      </c>
      <c r="CD103" s="120">
        <v>0</v>
      </c>
      <c r="CE103" s="120">
        <v>0</v>
      </c>
      <c r="CF103" s="120">
        <f>'[4]Формат ИПР'!DG91</f>
        <v>0</v>
      </c>
      <c r="CG103" s="120">
        <v>0</v>
      </c>
      <c r="CH103" s="120">
        <v>0</v>
      </c>
      <c r="CI103" s="120">
        <f>'[4]Формат ИПР'!DR91</f>
        <v>-12.80880069</v>
      </c>
      <c r="CJ103" s="120">
        <f>'[4]Формат ИПР'!DO91</f>
        <v>0</v>
      </c>
      <c r="CK103" s="120">
        <f>'[4]Формат ИПР'!DP91</f>
        <v>0</v>
      </c>
      <c r="CL103" s="120">
        <f>'[4]Формат ИПР'!DN91</f>
        <v>0</v>
      </c>
      <c r="CM103" s="120">
        <v>0</v>
      </c>
      <c r="CN103" s="120">
        <v>0</v>
      </c>
      <c r="CO103" s="120">
        <f>'[4]Формат ИПР'!DQ91</f>
        <v>0</v>
      </c>
      <c r="CP103" s="120">
        <v>0</v>
      </c>
      <c r="CQ103" s="121">
        <f t="shared" si="35"/>
        <v>0</v>
      </c>
      <c r="CR103" s="121" t="str">
        <f t="shared" si="140"/>
        <v>-</v>
      </c>
      <c r="CS103" s="115">
        <f t="shared" si="86"/>
        <v>-12.80880069</v>
      </c>
      <c r="CT103" s="54" t="str">
        <f t="shared" si="87"/>
        <v>-</v>
      </c>
      <c r="CU103" s="60" t="str">
        <f>'[4]Формат ИПР'!DU91</f>
        <v xml:space="preserve">Снятие затрат в связи с уменьшением удельной стоимости установки оборудования. Заключено ДС к договору на уменьшение стоимости. </v>
      </c>
    </row>
    <row r="104" spans="1:99" ht="27.75" customHeight="1" x14ac:dyDescent="0.25">
      <c r="A104" s="59" t="s">
        <v>210</v>
      </c>
      <c r="B104" s="57" t="s">
        <v>211</v>
      </c>
      <c r="C104" s="58" t="s">
        <v>123</v>
      </c>
      <c r="D104" s="118">
        <f>D105+D106</f>
        <v>0</v>
      </c>
      <c r="E104" s="118">
        <f t="shared" ref="E104:BX104" si="141">E105+E106</f>
        <v>0</v>
      </c>
      <c r="F104" s="118">
        <f t="shared" si="141"/>
        <v>0</v>
      </c>
      <c r="G104" s="118">
        <f t="shared" si="141"/>
        <v>0</v>
      </c>
      <c r="H104" s="118">
        <f t="shared" si="141"/>
        <v>0</v>
      </c>
      <c r="I104" s="118">
        <f t="shared" si="141"/>
        <v>0</v>
      </c>
      <c r="J104" s="118">
        <f t="shared" si="141"/>
        <v>0</v>
      </c>
      <c r="K104" s="118">
        <f t="shared" si="141"/>
        <v>0</v>
      </c>
      <c r="L104" s="118">
        <f t="shared" si="141"/>
        <v>0</v>
      </c>
      <c r="M104" s="118">
        <f t="shared" si="141"/>
        <v>0</v>
      </c>
      <c r="N104" s="118">
        <f t="shared" si="141"/>
        <v>0</v>
      </c>
      <c r="O104" s="118">
        <f t="shared" si="141"/>
        <v>0</v>
      </c>
      <c r="P104" s="118">
        <f t="shared" si="141"/>
        <v>0</v>
      </c>
      <c r="Q104" s="118">
        <f t="shared" si="141"/>
        <v>0</v>
      </c>
      <c r="R104" s="118">
        <f t="shared" si="141"/>
        <v>0</v>
      </c>
      <c r="S104" s="118">
        <f t="shared" si="141"/>
        <v>0</v>
      </c>
      <c r="T104" s="118">
        <f t="shared" si="141"/>
        <v>0</v>
      </c>
      <c r="U104" s="118">
        <f t="shared" si="141"/>
        <v>0</v>
      </c>
      <c r="V104" s="118">
        <f t="shared" si="141"/>
        <v>0</v>
      </c>
      <c r="W104" s="118">
        <f t="shared" si="141"/>
        <v>0</v>
      </c>
      <c r="X104" s="118">
        <f t="shared" si="141"/>
        <v>0</v>
      </c>
      <c r="Y104" s="118">
        <f t="shared" si="141"/>
        <v>0</v>
      </c>
      <c r="Z104" s="118">
        <f t="shared" si="141"/>
        <v>0</v>
      </c>
      <c r="AA104" s="118">
        <f t="shared" si="141"/>
        <v>0</v>
      </c>
      <c r="AB104" s="118">
        <f t="shared" si="141"/>
        <v>0</v>
      </c>
      <c r="AC104" s="118">
        <f t="shared" si="141"/>
        <v>0</v>
      </c>
      <c r="AD104" s="118">
        <f t="shared" si="141"/>
        <v>0</v>
      </c>
      <c r="AE104" s="118">
        <f t="shared" si="141"/>
        <v>0</v>
      </c>
      <c r="AF104" s="118">
        <f t="shared" si="141"/>
        <v>0</v>
      </c>
      <c r="AG104" s="118">
        <f t="shared" si="141"/>
        <v>0</v>
      </c>
      <c r="AH104" s="118">
        <f t="shared" si="141"/>
        <v>0</v>
      </c>
      <c r="AI104" s="118">
        <f t="shared" si="141"/>
        <v>0</v>
      </c>
      <c r="AJ104" s="118">
        <f t="shared" si="141"/>
        <v>0</v>
      </c>
      <c r="AK104" s="118">
        <f t="shared" si="141"/>
        <v>0</v>
      </c>
      <c r="AL104" s="118">
        <f t="shared" si="141"/>
        <v>0</v>
      </c>
      <c r="AM104" s="118">
        <f t="shared" si="141"/>
        <v>0</v>
      </c>
      <c r="AN104" s="118">
        <f t="shared" si="141"/>
        <v>0</v>
      </c>
      <c r="AO104" s="118">
        <f t="shared" si="141"/>
        <v>0</v>
      </c>
      <c r="AP104" s="118">
        <f t="shared" si="141"/>
        <v>0</v>
      </c>
      <c r="AQ104" s="118">
        <f t="shared" si="141"/>
        <v>0</v>
      </c>
      <c r="AR104" s="118">
        <f t="shared" si="141"/>
        <v>0</v>
      </c>
      <c r="AS104" s="118">
        <f t="shared" si="141"/>
        <v>0</v>
      </c>
      <c r="AT104" s="118">
        <f t="shared" si="141"/>
        <v>0</v>
      </c>
      <c r="AU104" s="118">
        <f t="shared" si="141"/>
        <v>0</v>
      </c>
      <c r="AV104" s="118">
        <f t="shared" si="141"/>
        <v>0</v>
      </c>
      <c r="AW104" s="118">
        <f t="shared" si="141"/>
        <v>0</v>
      </c>
      <c r="AX104" s="118">
        <f t="shared" si="141"/>
        <v>0</v>
      </c>
      <c r="AY104" s="118">
        <f t="shared" si="141"/>
        <v>0</v>
      </c>
      <c r="AZ104" s="118">
        <f t="shared" si="141"/>
        <v>0</v>
      </c>
      <c r="BA104" s="118">
        <f t="shared" si="141"/>
        <v>0</v>
      </c>
      <c r="BB104" s="118">
        <f t="shared" si="141"/>
        <v>0</v>
      </c>
      <c r="BC104" s="118">
        <f t="shared" si="141"/>
        <v>0</v>
      </c>
      <c r="BD104" s="118">
        <f t="shared" si="141"/>
        <v>0</v>
      </c>
      <c r="BE104" s="118">
        <f t="shared" si="141"/>
        <v>0</v>
      </c>
      <c r="BF104" s="118">
        <f t="shared" si="141"/>
        <v>0</v>
      </c>
      <c r="BG104" s="118">
        <f t="shared" si="141"/>
        <v>0</v>
      </c>
      <c r="BH104" s="118">
        <f t="shared" si="141"/>
        <v>0</v>
      </c>
      <c r="BI104" s="118">
        <f t="shared" si="141"/>
        <v>0</v>
      </c>
      <c r="BJ104" s="118">
        <f t="shared" si="141"/>
        <v>0</v>
      </c>
      <c r="BK104" s="118">
        <f t="shared" si="141"/>
        <v>0</v>
      </c>
      <c r="BL104" s="118">
        <f t="shared" si="141"/>
        <v>0</v>
      </c>
      <c r="BM104" s="118">
        <f t="shared" si="141"/>
        <v>0</v>
      </c>
      <c r="BN104" s="118">
        <f t="shared" si="141"/>
        <v>0</v>
      </c>
      <c r="BO104" s="118">
        <f t="shared" si="141"/>
        <v>0</v>
      </c>
      <c r="BP104" s="118">
        <f t="shared" si="141"/>
        <v>0</v>
      </c>
      <c r="BQ104" s="118">
        <f t="shared" si="141"/>
        <v>0</v>
      </c>
      <c r="BR104" s="118">
        <f t="shared" si="141"/>
        <v>0</v>
      </c>
      <c r="BS104" s="118">
        <f t="shared" si="141"/>
        <v>0</v>
      </c>
      <c r="BT104" s="118">
        <f t="shared" si="141"/>
        <v>0</v>
      </c>
      <c r="BU104" s="118">
        <f t="shared" si="141"/>
        <v>0</v>
      </c>
      <c r="BV104" s="118">
        <f t="shared" si="141"/>
        <v>0</v>
      </c>
      <c r="BW104" s="118">
        <f t="shared" si="141"/>
        <v>0</v>
      </c>
      <c r="BX104" s="118">
        <f t="shared" si="141"/>
        <v>0</v>
      </c>
      <c r="BY104" s="118">
        <f t="shared" ref="BY104:CP104" si="142">BY105+BY106</f>
        <v>0</v>
      </c>
      <c r="BZ104" s="118">
        <f t="shared" si="142"/>
        <v>0</v>
      </c>
      <c r="CA104" s="118">
        <f t="shared" si="142"/>
        <v>0</v>
      </c>
      <c r="CB104" s="118">
        <f t="shared" si="142"/>
        <v>0</v>
      </c>
      <c r="CC104" s="118">
        <f t="shared" si="142"/>
        <v>0</v>
      </c>
      <c r="CD104" s="118">
        <f t="shared" si="142"/>
        <v>0</v>
      </c>
      <c r="CE104" s="118">
        <f t="shared" si="142"/>
        <v>0</v>
      </c>
      <c r="CF104" s="118">
        <f t="shared" si="142"/>
        <v>0</v>
      </c>
      <c r="CG104" s="118">
        <f t="shared" si="142"/>
        <v>0</v>
      </c>
      <c r="CH104" s="118">
        <f t="shared" si="142"/>
        <v>0</v>
      </c>
      <c r="CI104" s="118">
        <f t="shared" si="142"/>
        <v>0</v>
      </c>
      <c r="CJ104" s="118">
        <f t="shared" si="142"/>
        <v>0</v>
      </c>
      <c r="CK104" s="118">
        <f t="shared" si="142"/>
        <v>0</v>
      </c>
      <c r="CL104" s="118">
        <f t="shared" si="142"/>
        <v>0</v>
      </c>
      <c r="CM104" s="118">
        <f t="shared" si="142"/>
        <v>0</v>
      </c>
      <c r="CN104" s="118">
        <f t="shared" si="142"/>
        <v>0</v>
      </c>
      <c r="CO104" s="118">
        <f t="shared" si="142"/>
        <v>0</v>
      </c>
      <c r="CP104" s="118">
        <f t="shared" si="142"/>
        <v>0</v>
      </c>
      <c r="CQ104" s="121">
        <f t="shared" si="35"/>
        <v>0</v>
      </c>
      <c r="CR104" s="121" t="str">
        <f t="shared" si="140"/>
        <v>-</v>
      </c>
      <c r="CS104" s="115">
        <f t="shared" si="86"/>
        <v>0</v>
      </c>
      <c r="CT104" s="54" t="str">
        <f t="shared" si="87"/>
        <v>-</v>
      </c>
      <c r="CU104" s="55" t="s">
        <v>124</v>
      </c>
    </row>
    <row r="105" spans="1:99" ht="27.75" customHeight="1" x14ac:dyDescent="0.25">
      <c r="A105" s="59" t="s">
        <v>212</v>
      </c>
      <c r="B105" s="57" t="s">
        <v>213</v>
      </c>
      <c r="C105" s="58" t="s">
        <v>123</v>
      </c>
      <c r="D105" s="118">
        <v>0</v>
      </c>
      <c r="E105" s="118">
        <v>0</v>
      </c>
      <c r="F105" s="118">
        <v>0</v>
      </c>
      <c r="G105" s="118">
        <v>0</v>
      </c>
      <c r="H105" s="118">
        <v>0</v>
      </c>
      <c r="I105" s="118">
        <v>0</v>
      </c>
      <c r="J105" s="118">
        <v>0</v>
      </c>
      <c r="K105" s="118">
        <v>0</v>
      </c>
      <c r="L105" s="118">
        <v>0</v>
      </c>
      <c r="M105" s="118">
        <v>0</v>
      </c>
      <c r="N105" s="118">
        <v>0</v>
      </c>
      <c r="O105" s="118">
        <v>0</v>
      </c>
      <c r="P105" s="118">
        <v>0</v>
      </c>
      <c r="Q105" s="118">
        <v>0</v>
      </c>
      <c r="R105" s="118">
        <v>0</v>
      </c>
      <c r="S105" s="118">
        <v>0</v>
      </c>
      <c r="T105" s="118">
        <v>0</v>
      </c>
      <c r="U105" s="118">
        <v>0</v>
      </c>
      <c r="V105" s="118">
        <v>0</v>
      </c>
      <c r="W105" s="118">
        <v>0</v>
      </c>
      <c r="X105" s="118">
        <v>0</v>
      </c>
      <c r="Y105" s="118">
        <v>0</v>
      </c>
      <c r="Z105" s="118">
        <v>0</v>
      </c>
      <c r="AA105" s="118">
        <v>0</v>
      </c>
      <c r="AB105" s="118">
        <v>0</v>
      </c>
      <c r="AC105" s="118">
        <v>0</v>
      </c>
      <c r="AD105" s="118">
        <v>0</v>
      </c>
      <c r="AE105" s="118">
        <v>0</v>
      </c>
      <c r="AF105" s="118">
        <v>0</v>
      </c>
      <c r="AG105" s="118">
        <v>0</v>
      </c>
      <c r="AH105" s="118">
        <v>0</v>
      </c>
      <c r="AI105" s="118">
        <v>0</v>
      </c>
      <c r="AJ105" s="118">
        <v>0</v>
      </c>
      <c r="AK105" s="118">
        <v>0</v>
      </c>
      <c r="AL105" s="118">
        <v>0</v>
      </c>
      <c r="AM105" s="118">
        <v>0</v>
      </c>
      <c r="AN105" s="118">
        <v>0</v>
      </c>
      <c r="AO105" s="118">
        <v>0</v>
      </c>
      <c r="AP105" s="118">
        <v>0</v>
      </c>
      <c r="AQ105" s="118">
        <v>0</v>
      </c>
      <c r="AR105" s="118">
        <v>0</v>
      </c>
      <c r="AS105" s="118">
        <v>0</v>
      </c>
      <c r="AT105" s="118">
        <v>0</v>
      </c>
      <c r="AU105" s="118">
        <v>0</v>
      </c>
      <c r="AV105" s="118">
        <v>0</v>
      </c>
      <c r="AW105" s="118">
        <v>0</v>
      </c>
      <c r="AX105" s="118">
        <v>0</v>
      </c>
      <c r="AY105" s="118">
        <v>0</v>
      </c>
      <c r="AZ105" s="118">
        <v>0</v>
      </c>
      <c r="BA105" s="118">
        <v>0</v>
      </c>
      <c r="BB105" s="118">
        <v>0</v>
      </c>
      <c r="BC105" s="118">
        <v>0</v>
      </c>
      <c r="BD105" s="118">
        <v>0</v>
      </c>
      <c r="BE105" s="118">
        <v>0</v>
      </c>
      <c r="BF105" s="118">
        <v>0</v>
      </c>
      <c r="BG105" s="118">
        <v>0</v>
      </c>
      <c r="BH105" s="118">
        <v>0</v>
      </c>
      <c r="BI105" s="118">
        <v>0</v>
      </c>
      <c r="BJ105" s="118">
        <v>0</v>
      </c>
      <c r="BK105" s="118">
        <v>0</v>
      </c>
      <c r="BL105" s="118">
        <v>0</v>
      </c>
      <c r="BM105" s="118">
        <v>0</v>
      </c>
      <c r="BN105" s="118">
        <v>0</v>
      </c>
      <c r="BO105" s="118">
        <v>0</v>
      </c>
      <c r="BP105" s="118">
        <v>0</v>
      </c>
      <c r="BQ105" s="118">
        <v>0</v>
      </c>
      <c r="BR105" s="118">
        <v>0</v>
      </c>
      <c r="BS105" s="118">
        <v>0</v>
      </c>
      <c r="BT105" s="118">
        <v>0</v>
      </c>
      <c r="BU105" s="118">
        <v>0</v>
      </c>
      <c r="BV105" s="118">
        <v>0</v>
      </c>
      <c r="BW105" s="118">
        <v>0</v>
      </c>
      <c r="BX105" s="118">
        <v>0</v>
      </c>
      <c r="BY105" s="118">
        <v>0</v>
      </c>
      <c r="BZ105" s="118">
        <v>0</v>
      </c>
      <c r="CA105" s="118">
        <v>0</v>
      </c>
      <c r="CB105" s="118">
        <v>0</v>
      </c>
      <c r="CC105" s="118">
        <v>0</v>
      </c>
      <c r="CD105" s="118">
        <v>0</v>
      </c>
      <c r="CE105" s="118">
        <v>0</v>
      </c>
      <c r="CF105" s="118">
        <v>0</v>
      </c>
      <c r="CG105" s="118">
        <v>0</v>
      </c>
      <c r="CH105" s="118">
        <v>0</v>
      </c>
      <c r="CI105" s="118">
        <v>0</v>
      </c>
      <c r="CJ105" s="118">
        <v>0</v>
      </c>
      <c r="CK105" s="118">
        <v>0</v>
      </c>
      <c r="CL105" s="118">
        <v>0</v>
      </c>
      <c r="CM105" s="118">
        <v>0</v>
      </c>
      <c r="CN105" s="118">
        <v>0</v>
      </c>
      <c r="CO105" s="118">
        <v>0</v>
      </c>
      <c r="CP105" s="118">
        <v>0</v>
      </c>
      <c r="CQ105" s="121">
        <f t="shared" si="35"/>
        <v>0</v>
      </c>
      <c r="CR105" s="121" t="str">
        <f t="shared" si="140"/>
        <v>-</v>
      </c>
      <c r="CS105" s="115">
        <f t="shared" si="86"/>
        <v>0</v>
      </c>
      <c r="CT105" s="54" t="str">
        <f t="shared" si="87"/>
        <v>-</v>
      </c>
      <c r="CU105" s="55" t="s">
        <v>124</v>
      </c>
    </row>
    <row r="106" spans="1:99" ht="27.75" customHeight="1" x14ac:dyDescent="0.25">
      <c r="A106" s="59" t="s">
        <v>214</v>
      </c>
      <c r="B106" s="57" t="s">
        <v>215</v>
      </c>
      <c r="C106" s="58" t="s">
        <v>123</v>
      </c>
      <c r="D106" s="118">
        <v>0</v>
      </c>
      <c r="E106" s="118">
        <v>0</v>
      </c>
      <c r="F106" s="118">
        <v>0</v>
      </c>
      <c r="G106" s="118">
        <v>0</v>
      </c>
      <c r="H106" s="118">
        <v>0</v>
      </c>
      <c r="I106" s="118">
        <v>0</v>
      </c>
      <c r="J106" s="118">
        <v>0</v>
      </c>
      <c r="K106" s="118">
        <v>0</v>
      </c>
      <c r="L106" s="118">
        <v>0</v>
      </c>
      <c r="M106" s="118">
        <v>0</v>
      </c>
      <c r="N106" s="118">
        <v>0</v>
      </c>
      <c r="O106" s="118">
        <v>0</v>
      </c>
      <c r="P106" s="118">
        <v>0</v>
      </c>
      <c r="Q106" s="118">
        <v>0</v>
      </c>
      <c r="R106" s="118">
        <v>0</v>
      </c>
      <c r="S106" s="118">
        <v>0</v>
      </c>
      <c r="T106" s="118">
        <v>0</v>
      </c>
      <c r="U106" s="118">
        <v>0</v>
      </c>
      <c r="V106" s="118">
        <v>0</v>
      </c>
      <c r="W106" s="118">
        <v>0</v>
      </c>
      <c r="X106" s="118">
        <v>0</v>
      </c>
      <c r="Y106" s="118">
        <v>0</v>
      </c>
      <c r="Z106" s="118">
        <v>0</v>
      </c>
      <c r="AA106" s="118">
        <v>0</v>
      </c>
      <c r="AB106" s="118">
        <v>0</v>
      </c>
      <c r="AC106" s="118">
        <v>0</v>
      </c>
      <c r="AD106" s="118">
        <v>0</v>
      </c>
      <c r="AE106" s="118">
        <v>0</v>
      </c>
      <c r="AF106" s="118">
        <v>0</v>
      </c>
      <c r="AG106" s="118">
        <v>0</v>
      </c>
      <c r="AH106" s="118">
        <v>0</v>
      </c>
      <c r="AI106" s="118">
        <v>0</v>
      </c>
      <c r="AJ106" s="118">
        <v>0</v>
      </c>
      <c r="AK106" s="118">
        <v>0</v>
      </c>
      <c r="AL106" s="118">
        <v>0</v>
      </c>
      <c r="AM106" s="118">
        <v>0</v>
      </c>
      <c r="AN106" s="118">
        <v>0</v>
      </c>
      <c r="AO106" s="118">
        <v>0</v>
      </c>
      <c r="AP106" s="118">
        <v>0</v>
      </c>
      <c r="AQ106" s="118">
        <v>0</v>
      </c>
      <c r="AR106" s="118">
        <v>0</v>
      </c>
      <c r="AS106" s="118">
        <v>0</v>
      </c>
      <c r="AT106" s="118">
        <v>0</v>
      </c>
      <c r="AU106" s="118">
        <v>0</v>
      </c>
      <c r="AV106" s="118">
        <v>0</v>
      </c>
      <c r="AW106" s="118">
        <v>0</v>
      </c>
      <c r="AX106" s="118">
        <v>0</v>
      </c>
      <c r="AY106" s="118">
        <v>0</v>
      </c>
      <c r="AZ106" s="118">
        <v>0</v>
      </c>
      <c r="BA106" s="118">
        <v>0</v>
      </c>
      <c r="BB106" s="118">
        <v>0</v>
      </c>
      <c r="BC106" s="118">
        <v>0</v>
      </c>
      <c r="BD106" s="118">
        <v>0</v>
      </c>
      <c r="BE106" s="118">
        <v>0</v>
      </c>
      <c r="BF106" s="118">
        <v>0</v>
      </c>
      <c r="BG106" s="118">
        <v>0</v>
      </c>
      <c r="BH106" s="118">
        <v>0</v>
      </c>
      <c r="BI106" s="118">
        <v>0</v>
      </c>
      <c r="BJ106" s="118">
        <v>0</v>
      </c>
      <c r="BK106" s="118">
        <v>0</v>
      </c>
      <c r="BL106" s="118">
        <v>0</v>
      </c>
      <c r="BM106" s="118">
        <v>0</v>
      </c>
      <c r="BN106" s="118">
        <v>0</v>
      </c>
      <c r="BO106" s="118">
        <v>0</v>
      </c>
      <c r="BP106" s="118">
        <v>0</v>
      </c>
      <c r="BQ106" s="118">
        <v>0</v>
      </c>
      <c r="BR106" s="118">
        <v>0</v>
      </c>
      <c r="BS106" s="118">
        <v>0</v>
      </c>
      <c r="BT106" s="118">
        <v>0</v>
      </c>
      <c r="BU106" s="118">
        <v>0</v>
      </c>
      <c r="BV106" s="118">
        <v>0</v>
      </c>
      <c r="BW106" s="118">
        <v>0</v>
      </c>
      <c r="BX106" s="118">
        <v>0</v>
      </c>
      <c r="BY106" s="118">
        <v>0</v>
      </c>
      <c r="BZ106" s="118">
        <v>0</v>
      </c>
      <c r="CA106" s="118">
        <v>0</v>
      </c>
      <c r="CB106" s="118">
        <v>0</v>
      </c>
      <c r="CC106" s="118">
        <v>0</v>
      </c>
      <c r="CD106" s="118">
        <v>0</v>
      </c>
      <c r="CE106" s="118">
        <v>0</v>
      </c>
      <c r="CF106" s="118">
        <v>0</v>
      </c>
      <c r="CG106" s="118">
        <v>0</v>
      </c>
      <c r="CH106" s="118">
        <v>0</v>
      </c>
      <c r="CI106" s="118">
        <v>0</v>
      </c>
      <c r="CJ106" s="118">
        <v>0</v>
      </c>
      <c r="CK106" s="118">
        <v>0</v>
      </c>
      <c r="CL106" s="118">
        <v>0</v>
      </c>
      <c r="CM106" s="118">
        <v>0</v>
      </c>
      <c r="CN106" s="118">
        <v>0</v>
      </c>
      <c r="CO106" s="118">
        <v>0</v>
      </c>
      <c r="CP106" s="118">
        <v>0</v>
      </c>
      <c r="CQ106" s="121">
        <f t="shared" si="35"/>
        <v>0</v>
      </c>
      <c r="CR106" s="121" t="str">
        <f t="shared" si="140"/>
        <v>-</v>
      </c>
      <c r="CS106" s="115">
        <f t="shared" si="86"/>
        <v>0</v>
      </c>
      <c r="CT106" s="54" t="str">
        <f t="shared" si="87"/>
        <v>-</v>
      </c>
      <c r="CU106" s="55" t="s">
        <v>124</v>
      </c>
    </row>
    <row r="107" spans="1:99" ht="27.75" customHeight="1" x14ac:dyDescent="0.25">
      <c r="A107" s="59" t="s">
        <v>216</v>
      </c>
      <c r="B107" s="57" t="s">
        <v>217</v>
      </c>
      <c r="C107" s="58" t="s">
        <v>123</v>
      </c>
      <c r="D107" s="119">
        <f>D108+D109</f>
        <v>0</v>
      </c>
      <c r="E107" s="119">
        <f t="shared" ref="E107:BX107" si="143">E108+E109</f>
        <v>0</v>
      </c>
      <c r="F107" s="119">
        <f t="shared" si="143"/>
        <v>0</v>
      </c>
      <c r="G107" s="119">
        <f t="shared" si="143"/>
        <v>0</v>
      </c>
      <c r="H107" s="119">
        <f t="shared" si="143"/>
        <v>0</v>
      </c>
      <c r="I107" s="119">
        <f t="shared" si="143"/>
        <v>0</v>
      </c>
      <c r="J107" s="119">
        <f t="shared" si="143"/>
        <v>0</v>
      </c>
      <c r="K107" s="119">
        <f t="shared" si="143"/>
        <v>0</v>
      </c>
      <c r="L107" s="119">
        <f t="shared" si="143"/>
        <v>0</v>
      </c>
      <c r="M107" s="119">
        <f t="shared" si="143"/>
        <v>0</v>
      </c>
      <c r="N107" s="119">
        <f t="shared" si="143"/>
        <v>0</v>
      </c>
      <c r="O107" s="119">
        <f t="shared" si="143"/>
        <v>0</v>
      </c>
      <c r="P107" s="119">
        <f t="shared" si="143"/>
        <v>0</v>
      </c>
      <c r="Q107" s="119">
        <f t="shared" si="143"/>
        <v>0</v>
      </c>
      <c r="R107" s="119">
        <f t="shared" si="143"/>
        <v>0</v>
      </c>
      <c r="S107" s="119">
        <f t="shared" si="143"/>
        <v>0</v>
      </c>
      <c r="T107" s="119">
        <f t="shared" si="143"/>
        <v>0</v>
      </c>
      <c r="U107" s="119">
        <f t="shared" si="143"/>
        <v>0</v>
      </c>
      <c r="V107" s="119">
        <f t="shared" si="143"/>
        <v>0</v>
      </c>
      <c r="W107" s="119">
        <f t="shared" si="143"/>
        <v>0</v>
      </c>
      <c r="X107" s="119">
        <f t="shared" si="143"/>
        <v>0</v>
      </c>
      <c r="Y107" s="119">
        <f t="shared" si="143"/>
        <v>0</v>
      </c>
      <c r="Z107" s="119">
        <f t="shared" si="143"/>
        <v>0</v>
      </c>
      <c r="AA107" s="119">
        <f t="shared" si="143"/>
        <v>0</v>
      </c>
      <c r="AB107" s="119">
        <f t="shared" si="143"/>
        <v>0</v>
      </c>
      <c r="AC107" s="119">
        <f t="shared" si="143"/>
        <v>0</v>
      </c>
      <c r="AD107" s="119">
        <f t="shared" si="143"/>
        <v>0</v>
      </c>
      <c r="AE107" s="119">
        <f t="shared" si="143"/>
        <v>0</v>
      </c>
      <c r="AF107" s="119">
        <f t="shared" si="143"/>
        <v>0</v>
      </c>
      <c r="AG107" s="119">
        <f t="shared" si="143"/>
        <v>0</v>
      </c>
      <c r="AH107" s="119">
        <f t="shared" si="143"/>
        <v>0</v>
      </c>
      <c r="AI107" s="119">
        <f t="shared" si="143"/>
        <v>0</v>
      </c>
      <c r="AJ107" s="119">
        <f t="shared" si="143"/>
        <v>0</v>
      </c>
      <c r="AK107" s="119">
        <f t="shared" si="143"/>
        <v>0</v>
      </c>
      <c r="AL107" s="119">
        <f t="shared" si="143"/>
        <v>0</v>
      </c>
      <c r="AM107" s="119">
        <f t="shared" si="143"/>
        <v>0</v>
      </c>
      <c r="AN107" s="119">
        <f t="shared" si="143"/>
        <v>0</v>
      </c>
      <c r="AO107" s="119">
        <f t="shared" si="143"/>
        <v>0</v>
      </c>
      <c r="AP107" s="119">
        <f t="shared" si="143"/>
        <v>0</v>
      </c>
      <c r="AQ107" s="119">
        <f t="shared" si="143"/>
        <v>0</v>
      </c>
      <c r="AR107" s="119">
        <f t="shared" si="143"/>
        <v>0</v>
      </c>
      <c r="AS107" s="119">
        <f t="shared" si="143"/>
        <v>0</v>
      </c>
      <c r="AT107" s="119">
        <f t="shared" si="143"/>
        <v>0</v>
      </c>
      <c r="AU107" s="119">
        <f t="shared" si="143"/>
        <v>0</v>
      </c>
      <c r="AV107" s="119">
        <f t="shared" si="143"/>
        <v>0</v>
      </c>
      <c r="AW107" s="119">
        <f t="shared" si="143"/>
        <v>0</v>
      </c>
      <c r="AX107" s="119">
        <f t="shared" si="143"/>
        <v>0</v>
      </c>
      <c r="AY107" s="119">
        <f t="shared" si="143"/>
        <v>0</v>
      </c>
      <c r="AZ107" s="119">
        <f t="shared" si="143"/>
        <v>0</v>
      </c>
      <c r="BA107" s="119">
        <f t="shared" si="143"/>
        <v>0</v>
      </c>
      <c r="BB107" s="119">
        <f t="shared" si="143"/>
        <v>0</v>
      </c>
      <c r="BC107" s="119">
        <f t="shared" si="143"/>
        <v>0</v>
      </c>
      <c r="BD107" s="119">
        <f t="shared" si="143"/>
        <v>0</v>
      </c>
      <c r="BE107" s="119">
        <f t="shared" si="143"/>
        <v>0</v>
      </c>
      <c r="BF107" s="119">
        <f t="shared" si="143"/>
        <v>0</v>
      </c>
      <c r="BG107" s="119">
        <f t="shared" si="143"/>
        <v>0</v>
      </c>
      <c r="BH107" s="119">
        <f t="shared" si="143"/>
        <v>0</v>
      </c>
      <c r="BI107" s="119">
        <f t="shared" si="143"/>
        <v>0</v>
      </c>
      <c r="BJ107" s="119">
        <f t="shared" si="143"/>
        <v>0</v>
      </c>
      <c r="BK107" s="119">
        <f t="shared" si="143"/>
        <v>0</v>
      </c>
      <c r="BL107" s="119">
        <f t="shared" si="143"/>
        <v>0</v>
      </c>
      <c r="BM107" s="119">
        <f t="shared" si="143"/>
        <v>0</v>
      </c>
      <c r="BN107" s="119">
        <f t="shared" si="143"/>
        <v>0</v>
      </c>
      <c r="BO107" s="119">
        <f t="shared" si="143"/>
        <v>0</v>
      </c>
      <c r="BP107" s="119">
        <f t="shared" si="143"/>
        <v>0</v>
      </c>
      <c r="BQ107" s="119">
        <f t="shared" si="143"/>
        <v>0</v>
      </c>
      <c r="BR107" s="119">
        <f t="shared" si="143"/>
        <v>0</v>
      </c>
      <c r="BS107" s="119">
        <f t="shared" si="143"/>
        <v>0</v>
      </c>
      <c r="BT107" s="119">
        <f t="shared" si="143"/>
        <v>0</v>
      </c>
      <c r="BU107" s="119">
        <f t="shared" si="143"/>
        <v>0</v>
      </c>
      <c r="BV107" s="119">
        <f t="shared" si="143"/>
        <v>0</v>
      </c>
      <c r="BW107" s="119">
        <f t="shared" si="143"/>
        <v>0</v>
      </c>
      <c r="BX107" s="119">
        <f t="shared" si="143"/>
        <v>0</v>
      </c>
      <c r="BY107" s="119">
        <f t="shared" ref="BY107:CP107" si="144">BY108+BY109</f>
        <v>0</v>
      </c>
      <c r="BZ107" s="119">
        <f t="shared" si="144"/>
        <v>0</v>
      </c>
      <c r="CA107" s="119">
        <f t="shared" si="144"/>
        <v>0</v>
      </c>
      <c r="CB107" s="119">
        <f t="shared" si="144"/>
        <v>0</v>
      </c>
      <c r="CC107" s="119">
        <f t="shared" si="144"/>
        <v>0</v>
      </c>
      <c r="CD107" s="119">
        <f t="shared" si="144"/>
        <v>0</v>
      </c>
      <c r="CE107" s="119">
        <f t="shared" si="144"/>
        <v>0</v>
      </c>
      <c r="CF107" s="119">
        <f t="shared" si="144"/>
        <v>0</v>
      </c>
      <c r="CG107" s="119">
        <f t="shared" si="144"/>
        <v>0</v>
      </c>
      <c r="CH107" s="119">
        <f t="shared" si="144"/>
        <v>0</v>
      </c>
      <c r="CI107" s="119">
        <f t="shared" si="144"/>
        <v>0</v>
      </c>
      <c r="CJ107" s="119">
        <f t="shared" si="144"/>
        <v>0</v>
      </c>
      <c r="CK107" s="119">
        <f t="shared" si="144"/>
        <v>0</v>
      </c>
      <c r="CL107" s="119">
        <f t="shared" si="144"/>
        <v>0</v>
      </c>
      <c r="CM107" s="119">
        <f t="shared" si="144"/>
        <v>0</v>
      </c>
      <c r="CN107" s="119">
        <f t="shared" si="144"/>
        <v>0</v>
      </c>
      <c r="CO107" s="119">
        <f t="shared" si="144"/>
        <v>0</v>
      </c>
      <c r="CP107" s="119">
        <f t="shared" si="144"/>
        <v>0</v>
      </c>
      <c r="CQ107" s="121">
        <f t="shared" si="35"/>
        <v>0</v>
      </c>
      <c r="CR107" s="121" t="str">
        <f t="shared" si="140"/>
        <v>-</v>
      </c>
      <c r="CS107" s="115">
        <f t="shared" si="86"/>
        <v>0</v>
      </c>
      <c r="CT107" s="54" t="str">
        <f t="shared" si="87"/>
        <v>-</v>
      </c>
      <c r="CU107" s="55" t="s">
        <v>124</v>
      </c>
    </row>
    <row r="108" spans="1:99" ht="27.75" customHeight="1" x14ac:dyDescent="0.25">
      <c r="A108" s="59" t="s">
        <v>218</v>
      </c>
      <c r="B108" s="57" t="s">
        <v>219</v>
      </c>
      <c r="C108" s="58" t="s">
        <v>123</v>
      </c>
      <c r="D108" s="119">
        <v>0</v>
      </c>
      <c r="E108" s="119">
        <v>0</v>
      </c>
      <c r="F108" s="119">
        <v>0</v>
      </c>
      <c r="G108" s="119">
        <v>0</v>
      </c>
      <c r="H108" s="119">
        <v>0</v>
      </c>
      <c r="I108" s="119">
        <v>0</v>
      </c>
      <c r="J108" s="119">
        <v>0</v>
      </c>
      <c r="K108" s="119">
        <v>0</v>
      </c>
      <c r="L108" s="119">
        <v>0</v>
      </c>
      <c r="M108" s="119">
        <v>0</v>
      </c>
      <c r="N108" s="119">
        <v>0</v>
      </c>
      <c r="O108" s="119">
        <v>0</v>
      </c>
      <c r="P108" s="119">
        <v>0</v>
      </c>
      <c r="Q108" s="119">
        <v>0</v>
      </c>
      <c r="R108" s="119">
        <v>0</v>
      </c>
      <c r="S108" s="119">
        <v>0</v>
      </c>
      <c r="T108" s="119">
        <v>0</v>
      </c>
      <c r="U108" s="119">
        <v>0</v>
      </c>
      <c r="V108" s="119">
        <v>0</v>
      </c>
      <c r="W108" s="119">
        <v>0</v>
      </c>
      <c r="X108" s="119">
        <v>0</v>
      </c>
      <c r="Y108" s="119">
        <v>0</v>
      </c>
      <c r="Z108" s="119">
        <v>0</v>
      </c>
      <c r="AA108" s="119">
        <v>0</v>
      </c>
      <c r="AB108" s="119">
        <v>0</v>
      </c>
      <c r="AC108" s="119">
        <v>0</v>
      </c>
      <c r="AD108" s="119">
        <v>0</v>
      </c>
      <c r="AE108" s="119">
        <v>0</v>
      </c>
      <c r="AF108" s="119">
        <v>0</v>
      </c>
      <c r="AG108" s="119">
        <v>0</v>
      </c>
      <c r="AH108" s="119">
        <v>0</v>
      </c>
      <c r="AI108" s="119">
        <v>0</v>
      </c>
      <c r="AJ108" s="119">
        <v>0</v>
      </c>
      <c r="AK108" s="119">
        <v>0</v>
      </c>
      <c r="AL108" s="119">
        <v>0</v>
      </c>
      <c r="AM108" s="119">
        <v>0</v>
      </c>
      <c r="AN108" s="119">
        <v>0</v>
      </c>
      <c r="AO108" s="119">
        <v>0</v>
      </c>
      <c r="AP108" s="119">
        <v>0</v>
      </c>
      <c r="AQ108" s="119">
        <v>0</v>
      </c>
      <c r="AR108" s="119">
        <v>0</v>
      </c>
      <c r="AS108" s="119">
        <v>0</v>
      </c>
      <c r="AT108" s="119">
        <v>0</v>
      </c>
      <c r="AU108" s="119">
        <v>0</v>
      </c>
      <c r="AV108" s="119">
        <v>0</v>
      </c>
      <c r="AW108" s="119">
        <v>0</v>
      </c>
      <c r="AX108" s="119">
        <v>0</v>
      </c>
      <c r="AY108" s="119">
        <v>0</v>
      </c>
      <c r="AZ108" s="119">
        <v>0</v>
      </c>
      <c r="BA108" s="119">
        <v>0</v>
      </c>
      <c r="BB108" s="119">
        <v>0</v>
      </c>
      <c r="BC108" s="119">
        <v>0</v>
      </c>
      <c r="BD108" s="119">
        <v>0</v>
      </c>
      <c r="BE108" s="119">
        <v>0</v>
      </c>
      <c r="BF108" s="119">
        <v>0</v>
      </c>
      <c r="BG108" s="119">
        <v>0</v>
      </c>
      <c r="BH108" s="119">
        <v>0</v>
      </c>
      <c r="BI108" s="119">
        <v>0</v>
      </c>
      <c r="BJ108" s="119">
        <v>0</v>
      </c>
      <c r="BK108" s="119">
        <v>0</v>
      </c>
      <c r="BL108" s="119">
        <v>0</v>
      </c>
      <c r="BM108" s="119">
        <v>0</v>
      </c>
      <c r="BN108" s="119">
        <v>0</v>
      </c>
      <c r="BO108" s="119">
        <v>0</v>
      </c>
      <c r="BP108" s="119">
        <v>0</v>
      </c>
      <c r="BQ108" s="119">
        <v>0</v>
      </c>
      <c r="BR108" s="119">
        <v>0</v>
      </c>
      <c r="BS108" s="119">
        <v>0</v>
      </c>
      <c r="BT108" s="119">
        <v>0</v>
      </c>
      <c r="BU108" s="119">
        <v>0</v>
      </c>
      <c r="BV108" s="119">
        <v>0</v>
      </c>
      <c r="BW108" s="119">
        <v>0</v>
      </c>
      <c r="BX108" s="119">
        <v>0</v>
      </c>
      <c r="BY108" s="119">
        <v>0</v>
      </c>
      <c r="BZ108" s="119">
        <v>0</v>
      </c>
      <c r="CA108" s="119">
        <v>0</v>
      </c>
      <c r="CB108" s="119">
        <v>0</v>
      </c>
      <c r="CC108" s="119">
        <v>0</v>
      </c>
      <c r="CD108" s="119">
        <v>0</v>
      </c>
      <c r="CE108" s="119">
        <v>0</v>
      </c>
      <c r="CF108" s="119">
        <v>0</v>
      </c>
      <c r="CG108" s="119">
        <v>0</v>
      </c>
      <c r="CH108" s="119">
        <v>0</v>
      </c>
      <c r="CI108" s="119">
        <v>0</v>
      </c>
      <c r="CJ108" s="119">
        <v>0</v>
      </c>
      <c r="CK108" s="119">
        <v>0</v>
      </c>
      <c r="CL108" s="119">
        <v>0</v>
      </c>
      <c r="CM108" s="119">
        <v>0</v>
      </c>
      <c r="CN108" s="119">
        <v>0</v>
      </c>
      <c r="CO108" s="119">
        <v>0</v>
      </c>
      <c r="CP108" s="119">
        <v>0</v>
      </c>
      <c r="CQ108" s="121">
        <f t="shared" si="35"/>
        <v>0</v>
      </c>
      <c r="CR108" s="121" t="str">
        <f t="shared" si="140"/>
        <v>-</v>
      </c>
      <c r="CS108" s="115">
        <f t="shared" si="86"/>
        <v>0</v>
      </c>
      <c r="CT108" s="54" t="str">
        <f t="shared" si="87"/>
        <v>-</v>
      </c>
      <c r="CU108" s="55" t="s">
        <v>124</v>
      </c>
    </row>
    <row r="109" spans="1:99" ht="27.75" customHeight="1" x14ac:dyDescent="0.25">
      <c r="A109" s="59" t="s">
        <v>220</v>
      </c>
      <c r="B109" s="57" t="s">
        <v>221</v>
      </c>
      <c r="C109" s="58" t="s">
        <v>123</v>
      </c>
      <c r="D109" s="119">
        <v>0</v>
      </c>
      <c r="E109" s="119">
        <v>0</v>
      </c>
      <c r="F109" s="119">
        <v>0</v>
      </c>
      <c r="G109" s="119">
        <v>0</v>
      </c>
      <c r="H109" s="119">
        <v>0</v>
      </c>
      <c r="I109" s="119">
        <v>0</v>
      </c>
      <c r="J109" s="119">
        <v>0</v>
      </c>
      <c r="K109" s="119">
        <v>0</v>
      </c>
      <c r="L109" s="119">
        <v>0</v>
      </c>
      <c r="M109" s="119">
        <v>0</v>
      </c>
      <c r="N109" s="119">
        <v>0</v>
      </c>
      <c r="O109" s="119">
        <v>0</v>
      </c>
      <c r="P109" s="119">
        <v>0</v>
      </c>
      <c r="Q109" s="119">
        <v>0</v>
      </c>
      <c r="R109" s="119">
        <v>0</v>
      </c>
      <c r="S109" s="119">
        <v>0</v>
      </c>
      <c r="T109" s="119">
        <v>0</v>
      </c>
      <c r="U109" s="119">
        <v>0</v>
      </c>
      <c r="V109" s="119">
        <v>0</v>
      </c>
      <c r="W109" s="119">
        <v>0</v>
      </c>
      <c r="X109" s="119">
        <v>0</v>
      </c>
      <c r="Y109" s="119">
        <v>0</v>
      </c>
      <c r="Z109" s="119">
        <v>0</v>
      </c>
      <c r="AA109" s="119">
        <v>0</v>
      </c>
      <c r="AB109" s="119">
        <v>0</v>
      </c>
      <c r="AC109" s="119">
        <v>0</v>
      </c>
      <c r="AD109" s="119">
        <v>0</v>
      </c>
      <c r="AE109" s="119">
        <v>0</v>
      </c>
      <c r="AF109" s="119">
        <v>0</v>
      </c>
      <c r="AG109" s="119">
        <v>0</v>
      </c>
      <c r="AH109" s="119">
        <v>0</v>
      </c>
      <c r="AI109" s="119">
        <v>0</v>
      </c>
      <c r="AJ109" s="119">
        <v>0</v>
      </c>
      <c r="AK109" s="119">
        <v>0</v>
      </c>
      <c r="AL109" s="119">
        <v>0</v>
      </c>
      <c r="AM109" s="119">
        <v>0</v>
      </c>
      <c r="AN109" s="119">
        <v>0</v>
      </c>
      <c r="AO109" s="119">
        <v>0</v>
      </c>
      <c r="AP109" s="119">
        <v>0</v>
      </c>
      <c r="AQ109" s="119">
        <v>0</v>
      </c>
      <c r="AR109" s="119">
        <v>0</v>
      </c>
      <c r="AS109" s="119">
        <v>0</v>
      </c>
      <c r="AT109" s="119">
        <v>0</v>
      </c>
      <c r="AU109" s="119">
        <v>0</v>
      </c>
      <c r="AV109" s="119">
        <v>0</v>
      </c>
      <c r="AW109" s="119">
        <v>0</v>
      </c>
      <c r="AX109" s="119">
        <v>0</v>
      </c>
      <c r="AY109" s="119">
        <v>0</v>
      </c>
      <c r="AZ109" s="119">
        <v>0</v>
      </c>
      <c r="BA109" s="119">
        <v>0</v>
      </c>
      <c r="BB109" s="119">
        <v>0</v>
      </c>
      <c r="BC109" s="119">
        <v>0</v>
      </c>
      <c r="BD109" s="119">
        <v>0</v>
      </c>
      <c r="BE109" s="119">
        <v>0</v>
      </c>
      <c r="BF109" s="119">
        <v>0</v>
      </c>
      <c r="BG109" s="119">
        <v>0</v>
      </c>
      <c r="BH109" s="119">
        <v>0</v>
      </c>
      <c r="BI109" s="119">
        <v>0</v>
      </c>
      <c r="BJ109" s="119">
        <v>0</v>
      </c>
      <c r="BK109" s="119">
        <v>0</v>
      </c>
      <c r="BL109" s="119">
        <v>0</v>
      </c>
      <c r="BM109" s="119">
        <v>0</v>
      </c>
      <c r="BN109" s="119">
        <v>0</v>
      </c>
      <c r="BO109" s="119">
        <v>0</v>
      </c>
      <c r="BP109" s="119">
        <v>0</v>
      </c>
      <c r="BQ109" s="119">
        <v>0</v>
      </c>
      <c r="BR109" s="119">
        <v>0</v>
      </c>
      <c r="BS109" s="119">
        <v>0</v>
      </c>
      <c r="BT109" s="119">
        <v>0</v>
      </c>
      <c r="BU109" s="119">
        <v>0</v>
      </c>
      <c r="BV109" s="119">
        <v>0</v>
      </c>
      <c r="BW109" s="119">
        <v>0</v>
      </c>
      <c r="BX109" s="119">
        <v>0</v>
      </c>
      <c r="BY109" s="119">
        <v>0</v>
      </c>
      <c r="BZ109" s="119">
        <v>0</v>
      </c>
      <c r="CA109" s="119">
        <v>0</v>
      </c>
      <c r="CB109" s="119">
        <v>0</v>
      </c>
      <c r="CC109" s="119">
        <v>0</v>
      </c>
      <c r="CD109" s="119">
        <v>0</v>
      </c>
      <c r="CE109" s="119">
        <v>0</v>
      </c>
      <c r="CF109" s="119">
        <v>0</v>
      </c>
      <c r="CG109" s="119">
        <v>0</v>
      </c>
      <c r="CH109" s="119">
        <v>0</v>
      </c>
      <c r="CI109" s="119">
        <v>0</v>
      </c>
      <c r="CJ109" s="119">
        <v>0</v>
      </c>
      <c r="CK109" s="119">
        <v>0</v>
      </c>
      <c r="CL109" s="119">
        <v>0</v>
      </c>
      <c r="CM109" s="119">
        <v>0</v>
      </c>
      <c r="CN109" s="119">
        <v>0</v>
      </c>
      <c r="CO109" s="119">
        <v>0</v>
      </c>
      <c r="CP109" s="119">
        <v>0</v>
      </c>
      <c r="CQ109" s="121">
        <f t="shared" si="35"/>
        <v>0</v>
      </c>
      <c r="CR109" s="121" t="str">
        <f t="shared" si="140"/>
        <v>-</v>
      </c>
      <c r="CS109" s="115">
        <f t="shared" si="86"/>
        <v>0</v>
      </c>
      <c r="CT109" s="54" t="str">
        <f t="shared" si="87"/>
        <v>-</v>
      </c>
      <c r="CU109" s="55" t="s">
        <v>124</v>
      </c>
    </row>
    <row r="110" spans="1:99" ht="27.75" customHeight="1" x14ac:dyDescent="0.25">
      <c r="A110" s="59" t="s">
        <v>222</v>
      </c>
      <c r="B110" s="57" t="s">
        <v>223</v>
      </c>
      <c r="C110" s="58" t="s">
        <v>123</v>
      </c>
      <c r="D110" s="119">
        <f>SUM(D111:D126)</f>
        <v>2321.3528838568668</v>
      </c>
      <c r="E110" s="119">
        <f t="shared" ref="E110:BP110" si="145">SUM(E111:E126)</f>
        <v>0</v>
      </c>
      <c r="F110" s="119">
        <f t="shared" si="145"/>
        <v>0</v>
      </c>
      <c r="G110" s="119">
        <f t="shared" si="145"/>
        <v>0</v>
      </c>
      <c r="H110" s="119">
        <f t="shared" si="145"/>
        <v>0</v>
      </c>
      <c r="I110" s="119">
        <f t="shared" si="145"/>
        <v>0</v>
      </c>
      <c r="J110" s="119">
        <f t="shared" si="145"/>
        <v>0</v>
      </c>
      <c r="K110" s="119">
        <f t="shared" si="145"/>
        <v>0</v>
      </c>
      <c r="L110" s="119">
        <f t="shared" si="145"/>
        <v>0</v>
      </c>
      <c r="M110" s="119">
        <f t="shared" si="145"/>
        <v>0</v>
      </c>
      <c r="N110" s="119">
        <f t="shared" si="145"/>
        <v>0</v>
      </c>
      <c r="O110" s="119">
        <f t="shared" si="145"/>
        <v>0</v>
      </c>
      <c r="P110" s="119">
        <f t="shared" si="145"/>
        <v>0</v>
      </c>
      <c r="Q110" s="119">
        <f t="shared" si="145"/>
        <v>0</v>
      </c>
      <c r="R110" s="119">
        <f t="shared" si="145"/>
        <v>0</v>
      </c>
      <c r="S110" s="119">
        <f t="shared" si="145"/>
        <v>0</v>
      </c>
      <c r="T110" s="119">
        <f t="shared" si="145"/>
        <v>0</v>
      </c>
      <c r="U110" s="119">
        <f t="shared" si="145"/>
        <v>0</v>
      </c>
      <c r="V110" s="119">
        <f t="shared" si="145"/>
        <v>0</v>
      </c>
      <c r="W110" s="119">
        <f t="shared" si="145"/>
        <v>0</v>
      </c>
      <c r="X110" s="119">
        <f t="shared" si="145"/>
        <v>0</v>
      </c>
      <c r="Y110" s="119">
        <f t="shared" si="145"/>
        <v>0</v>
      </c>
      <c r="Z110" s="119">
        <f t="shared" si="145"/>
        <v>0</v>
      </c>
      <c r="AA110" s="119">
        <f t="shared" si="145"/>
        <v>0</v>
      </c>
      <c r="AB110" s="119">
        <f t="shared" si="145"/>
        <v>0</v>
      </c>
      <c r="AC110" s="119">
        <f t="shared" si="145"/>
        <v>0</v>
      </c>
      <c r="AD110" s="119">
        <f t="shared" si="145"/>
        <v>0</v>
      </c>
      <c r="AE110" s="119">
        <f t="shared" si="145"/>
        <v>0</v>
      </c>
      <c r="AF110" s="119">
        <f t="shared" si="145"/>
        <v>0</v>
      </c>
      <c r="AG110" s="119">
        <f t="shared" si="145"/>
        <v>0</v>
      </c>
      <c r="AH110" s="119">
        <f t="shared" si="145"/>
        <v>0</v>
      </c>
      <c r="AI110" s="119">
        <f t="shared" si="145"/>
        <v>0</v>
      </c>
      <c r="AJ110" s="119">
        <f t="shared" si="145"/>
        <v>0</v>
      </c>
      <c r="AK110" s="119">
        <f t="shared" si="145"/>
        <v>0</v>
      </c>
      <c r="AL110" s="119">
        <f t="shared" si="145"/>
        <v>0</v>
      </c>
      <c r="AM110" s="119">
        <f t="shared" si="145"/>
        <v>0</v>
      </c>
      <c r="AN110" s="119">
        <f t="shared" si="145"/>
        <v>0</v>
      </c>
      <c r="AO110" s="119">
        <f t="shared" si="145"/>
        <v>0</v>
      </c>
      <c r="AP110" s="119">
        <f t="shared" si="145"/>
        <v>0</v>
      </c>
      <c r="AQ110" s="119">
        <f t="shared" si="145"/>
        <v>0</v>
      </c>
      <c r="AR110" s="119">
        <f t="shared" si="145"/>
        <v>0</v>
      </c>
      <c r="AS110" s="119">
        <f t="shared" si="145"/>
        <v>0</v>
      </c>
      <c r="AT110" s="119">
        <f t="shared" si="145"/>
        <v>0</v>
      </c>
      <c r="AU110" s="119">
        <f t="shared" si="145"/>
        <v>0</v>
      </c>
      <c r="AV110" s="119">
        <f t="shared" si="145"/>
        <v>0</v>
      </c>
      <c r="AW110" s="119">
        <f t="shared" si="145"/>
        <v>0</v>
      </c>
      <c r="AX110" s="119">
        <f t="shared" si="145"/>
        <v>0</v>
      </c>
      <c r="AY110" s="119">
        <f t="shared" si="145"/>
        <v>342.86904903999999</v>
      </c>
      <c r="AZ110" s="119">
        <f t="shared" si="145"/>
        <v>14.009</v>
      </c>
      <c r="BA110" s="119">
        <f t="shared" si="145"/>
        <v>0</v>
      </c>
      <c r="BB110" s="119">
        <f t="shared" si="145"/>
        <v>284.16300000000001</v>
      </c>
      <c r="BC110" s="119">
        <f t="shared" si="145"/>
        <v>0</v>
      </c>
      <c r="BD110" s="119">
        <f t="shared" si="145"/>
        <v>0</v>
      </c>
      <c r="BE110" s="119">
        <f t="shared" si="145"/>
        <v>0</v>
      </c>
      <c r="BF110" s="119">
        <f t="shared" si="145"/>
        <v>0</v>
      </c>
      <c r="BG110" s="119">
        <f t="shared" si="145"/>
        <v>0</v>
      </c>
      <c r="BH110" s="119">
        <f t="shared" si="145"/>
        <v>0</v>
      </c>
      <c r="BI110" s="119">
        <f t="shared" si="145"/>
        <v>0</v>
      </c>
      <c r="BJ110" s="119">
        <f t="shared" si="145"/>
        <v>0</v>
      </c>
      <c r="BK110" s="119">
        <f t="shared" si="145"/>
        <v>0</v>
      </c>
      <c r="BL110" s="119">
        <f t="shared" si="145"/>
        <v>0</v>
      </c>
      <c r="BM110" s="119">
        <f t="shared" si="145"/>
        <v>0</v>
      </c>
      <c r="BN110" s="119">
        <f t="shared" si="145"/>
        <v>0</v>
      </c>
      <c r="BO110" s="119">
        <f t="shared" si="145"/>
        <v>0</v>
      </c>
      <c r="BP110" s="119">
        <f t="shared" si="145"/>
        <v>0</v>
      </c>
      <c r="BQ110" s="119">
        <f t="shared" ref="BQ110:CP110" si="146">SUM(BQ111:BQ126)</f>
        <v>0</v>
      </c>
      <c r="BR110" s="119">
        <f t="shared" si="146"/>
        <v>0</v>
      </c>
      <c r="BS110" s="119">
        <f t="shared" si="146"/>
        <v>0</v>
      </c>
      <c r="BT110" s="119">
        <f t="shared" si="146"/>
        <v>0</v>
      </c>
      <c r="BU110" s="119">
        <f t="shared" si="146"/>
        <v>0</v>
      </c>
      <c r="BV110" s="119">
        <f t="shared" si="146"/>
        <v>0</v>
      </c>
      <c r="BW110" s="119">
        <f t="shared" si="146"/>
        <v>0</v>
      </c>
      <c r="BX110" s="119">
        <f t="shared" si="146"/>
        <v>0</v>
      </c>
      <c r="BY110" s="119">
        <f t="shared" si="146"/>
        <v>0</v>
      </c>
      <c r="BZ110" s="119">
        <f t="shared" si="146"/>
        <v>0</v>
      </c>
      <c r="CA110" s="119">
        <f t="shared" si="146"/>
        <v>0</v>
      </c>
      <c r="CB110" s="119">
        <f t="shared" si="146"/>
        <v>0</v>
      </c>
      <c r="CC110" s="119">
        <f t="shared" si="146"/>
        <v>0</v>
      </c>
      <c r="CD110" s="119">
        <f t="shared" si="146"/>
        <v>0</v>
      </c>
      <c r="CE110" s="119">
        <f t="shared" si="146"/>
        <v>0</v>
      </c>
      <c r="CF110" s="119">
        <f t="shared" si="146"/>
        <v>0</v>
      </c>
      <c r="CG110" s="119">
        <f t="shared" si="146"/>
        <v>0</v>
      </c>
      <c r="CH110" s="119">
        <f t="shared" si="146"/>
        <v>0</v>
      </c>
      <c r="CI110" s="119">
        <f t="shared" si="146"/>
        <v>342.86904903999999</v>
      </c>
      <c r="CJ110" s="119">
        <f t="shared" si="146"/>
        <v>14.009</v>
      </c>
      <c r="CK110" s="119">
        <f t="shared" si="146"/>
        <v>0</v>
      </c>
      <c r="CL110" s="119">
        <f t="shared" si="146"/>
        <v>284.16300000000001</v>
      </c>
      <c r="CM110" s="119">
        <f t="shared" si="146"/>
        <v>0</v>
      </c>
      <c r="CN110" s="119">
        <f t="shared" si="146"/>
        <v>0</v>
      </c>
      <c r="CO110" s="119">
        <f t="shared" si="146"/>
        <v>0</v>
      </c>
      <c r="CP110" s="119">
        <f t="shared" si="146"/>
        <v>0</v>
      </c>
      <c r="CQ110" s="121">
        <f t="shared" si="35"/>
        <v>0</v>
      </c>
      <c r="CR110" s="121" t="str">
        <f t="shared" si="140"/>
        <v>-</v>
      </c>
      <c r="CS110" s="115">
        <f t="shared" si="86"/>
        <v>342.86904903999999</v>
      </c>
      <c r="CT110" s="54" t="str">
        <f t="shared" si="87"/>
        <v>-</v>
      </c>
      <c r="CU110" s="55" t="s">
        <v>124</v>
      </c>
    </row>
    <row r="111" spans="1:99" ht="27.75" customHeight="1" x14ac:dyDescent="0.25">
      <c r="A111" s="57" t="str">
        <f>'[4]Формат ИПР'!A99</f>
        <v>1.1.4</v>
      </c>
      <c r="B111" s="57" t="str">
        <f>'[4]Формат ИПР'!B99</f>
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</c>
      <c r="C111" s="50" t="str">
        <f>'[4]Формат ИПР'!C99</f>
        <v>L_Che365_20</v>
      </c>
      <c r="D111" s="119">
        <f>'[4]Формат ИПР'!LP99</f>
        <v>31.889344139999999</v>
      </c>
      <c r="E111" s="120">
        <f t="shared" ref="E111:G126" si="147">IF(N111="нд","нд",N111+W111+AF111+AO111)</f>
        <v>0</v>
      </c>
      <c r="F111" s="120">
        <f t="shared" si="147"/>
        <v>0</v>
      </c>
      <c r="G111" s="120">
        <f t="shared" si="147"/>
        <v>0</v>
      </c>
      <c r="H111" s="120">
        <f t="shared" ref="H111:H126" si="148">IF(O111="нд","нд",Q111+Z111+AI111+AR111)</f>
        <v>0</v>
      </c>
      <c r="I111" s="120">
        <f t="shared" ref="I111:J126" si="149">IF(R111="нд","нд",R111+AA111+AJ111+AS111)</f>
        <v>0</v>
      </c>
      <c r="J111" s="120">
        <f t="shared" si="149"/>
        <v>0</v>
      </c>
      <c r="K111" s="120">
        <f t="shared" ref="K111:L126" si="150">IF(O111="нд","нд",T111+AC111+AL111+AU111)</f>
        <v>0</v>
      </c>
      <c r="L111" s="120">
        <f t="shared" si="150"/>
        <v>0</v>
      </c>
      <c r="M111" s="120">
        <f t="shared" ref="M111:M126" si="151">IF(V111="нд","нд",V111+AE111+AN111+AW111)</f>
        <v>0</v>
      </c>
      <c r="N111" s="120">
        <f t="shared" ref="N111:N126" si="152">IF($O111="нд","нд",0)</f>
        <v>0</v>
      </c>
      <c r="O111" s="120">
        <f>'[4]Формат ИПР'!CI99</f>
        <v>0</v>
      </c>
      <c r="P111" s="120">
        <f>'[4]Формат ИПР'!CF99</f>
        <v>0</v>
      </c>
      <c r="Q111" s="120">
        <f>'[4]Формат ИПР'!CG99</f>
        <v>0</v>
      </c>
      <c r="R111" s="120">
        <f>'[4]Формат ИПР'!CE99</f>
        <v>0</v>
      </c>
      <c r="S111" s="120">
        <f t="shared" ref="S111:T126" si="153">IF($O111="нд","нд",0)</f>
        <v>0</v>
      </c>
      <c r="T111" s="120">
        <f t="shared" si="153"/>
        <v>0</v>
      </c>
      <c r="U111" s="120">
        <f>'[4]Формат ИПР'!CH99</f>
        <v>0</v>
      </c>
      <c r="V111" s="120">
        <f t="shared" ref="V111:W126" si="154">IF($O111="нд","нд",0)</f>
        <v>0</v>
      </c>
      <c r="W111" s="120">
        <f t="shared" si="154"/>
        <v>0</v>
      </c>
      <c r="X111" s="120">
        <f>'[4]Формат ИПР'!CS99</f>
        <v>0</v>
      </c>
      <c r="Y111" s="120">
        <f>'[4]Формат ИПР'!CP99</f>
        <v>0</v>
      </c>
      <c r="Z111" s="120">
        <f>'[4]Формат ИПР'!CQ99</f>
        <v>0</v>
      </c>
      <c r="AA111" s="120">
        <f>'[4]Формат ИПР'!CO99</f>
        <v>0</v>
      </c>
      <c r="AB111" s="120">
        <f t="shared" ref="AB111:AC126" si="155">IF($O111="нд","нд",0)</f>
        <v>0</v>
      </c>
      <c r="AC111" s="120">
        <f t="shared" si="155"/>
        <v>0</v>
      </c>
      <c r="AD111" s="120">
        <f>'[4]Формат ИПР'!CR99</f>
        <v>0</v>
      </c>
      <c r="AE111" s="120">
        <f t="shared" ref="AE111:AF126" si="156">IF($O111="нд","нд",0)</f>
        <v>0</v>
      </c>
      <c r="AF111" s="120">
        <f t="shared" si="156"/>
        <v>0</v>
      </c>
      <c r="AG111" s="120">
        <f>'[4]Формат ИПР'!DC99</f>
        <v>0</v>
      </c>
      <c r="AH111" s="120">
        <f>'[4]Формат ИПР'!CZ99</f>
        <v>0</v>
      </c>
      <c r="AI111" s="120">
        <f>'[4]Формат ИПР'!DA99</f>
        <v>0</v>
      </c>
      <c r="AJ111" s="120">
        <f>'[4]Формат ИПР'!CY99</f>
        <v>0</v>
      </c>
      <c r="AK111" s="120">
        <f t="shared" ref="AK111:AL126" si="157">IF($O111="нд","нд",0)</f>
        <v>0</v>
      </c>
      <c r="AL111" s="120">
        <f t="shared" si="157"/>
        <v>0</v>
      </c>
      <c r="AM111" s="120">
        <f>'[4]Формат ИПР'!DB99</f>
        <v>0</v>
      </c>
      <c r="AN111" s="120">
        <f t="shared" ref="AN111:AO126" si="158">IF($O111="нд","нд",0)</f>
        <v>0</v>
      </c>
      <c r="AO111" s="120">
        <f t="shared" si="158"/>
        <v>0</v>
      </c>
      <c r="AP111" s="120">
        <f>'[4]Формат ИПР'!DM99</f>
        <v>0</v>
      </c>
      <c r="AQ111" s="120">
        <f>'[4]Формат ИПР'!DJ99</f>
        <v>0</v>
      </c>
      <c r="AR111" s="120">
        <f>'[4]Формат ИПР'!DK99</f>
        <v>0</v>
      </c>
      <c r="AS111" s="120">
        <f>'[4]Формат ИПР'!DI99</f>
        <v>0</v>
      </c>
      <c r="AT111" s="120">
        <f t="shared" ref="AT111:AU126" si="159">IF($O111="нд","нд",0)</f>
        <v>0</v>
      </c>
      <c r="AU111" s="120">
        <f t="shared" si="159"/>
        <v>0</v>
      </c>
      <c r="AV111" s="120">
        <f>'[4]Формат ИПР'!DL99</f>
        <v>0</v>
      </c>
      <c r="AW111" s="120">
        <f t="shared" ref="AW111:AW126" si="160">IF($O111="нд","нд",0)</f>
        <v>0</v>
      </c>
      <c r="AX111" s="120">
        <f t="shared" ref="AX111:BF126" si="161">BG111+BP111+BY111+CH111</f>
        <v>0</v>
      </c>
      <c r="AY111" s="120">
        <f t="shared" si="161"/>
        <v>0</v>
      </c>
      <c r="AZ111" s="120">
        <f t="shared" si="161"/>
        <v>0</v>
      </c>
      <c r="BA111" s="120">
        <f t="shared" si="161"/>
        <v>0</v>
      </c>
      <c r="BB111" s="120">
        <f t="shared" si="161"/>
        <v>0</v>
      </c>
      <c r="BC111" s="120">
        <f t="shared" si="161"/>
        <v>0</v>
      </c>
      <c r="BD111" s="120">
        <f t="shared" si="161"/>
        <v>0</v>
      </c>
      <c r="BE111" s="120">
        <f t="shared" si="161"/>
        <v>0</v>
      </c>
      <c r="BF111" s="120">
        <f t="shared" si="161"/>
        <v>0</v>
      </c>
      <c r="BG111" s="120">
        <v>0</v>
      </c>
      <c r="BH111" s="120">
        <f>'[4]Формат ИПР'!CN99</f>
        <v>0</v>
      </c>
      <c r="BI111" s="120">
        <f>'[4]Формат ИПР'!CK99</f>
        <v>0</v>
      </c>
      <c r="BJ111" s="120">
        <f>'[4]Формат ИПР'!CL99</f>
        <v>0</v>
      </c>
      <c r="BK111" s="120">
        <f>'[4]Формат ИПР'!CJ99</f>
        <v>0</v>
      </c>
      <c r="BL111" s="120">
        <v>0</v>
      </c>
      <c r="BM111" s="120">
        <v>0</v>
      </c>
      <c r="BN111" s="120">
        <f>'[4]Формат ИПР'!CM99</f>
        <v>0</v>
      </c>
      <c r="BO111" s="120">
        <v>0</v>
      </c>
      <c r="BP111" s="120">
        <v>0</v>
      </c>
      <c r="BQ111" s="120">
        <f>'[4]Формат ИПР'!CX99</f>
        <v>0</v>
      </c>
      <c r="BR111" s="120">
        <f>'[4]Формат ИПР'!CU99</f>
        <v>0</v>
      </c>
      <c r="BS111" s="120">
        <f>'[4]Формат ИПР'!CV99</f>
        <v>0</v>
      </c>
      <c r="BT111" s="120">
        <f>'[4]Формат ИПР'!CT99</f>
        <v>0</v>
      </c>
      <c r="BU111" s="120">
        <v>0</v>
      </c>
      <c r="BV111" s="120">
        <v>0</v>
      </c>
      <c r="BW111" s="120">
        <f>'[4]Формат ИПР'!CW99</f>
        <v>0</v>
      </c>
      <c r="BX111" s="120">
        <v>0</v>
      </c>
      <c r="BY111" s="120">
        <v>0</v>
      </c>
      <c r="BZ111" s="120">
        <f>'[4]Формат ИПР'!DH99</f>
        <v>0</v>
      </c>
      <c r="CA111" s="120">
        <f>'[4]Формат ИПР'!DE99</f>
        <v>0</v>
      </c>
      <c r="CB111" s="120">
        <f>'[4]Формат ИПР'!DF99</f>
        <v>0</v>
      </c>
      <c r="CC111" s="120">
        <f>'[4]Формат ИПР'!DD99</f>
        <v>0</v>
      </c>
      <c r="CD111" s="120">
        <v>0</v>
      </c>
      <c r="CE111" s="120">
        <v>0</v>
      </c>
      <c r="CF111" s="120">
        <f>'[4]Формат ИПР'!DG99</f>
        <v>0</v>
      </c>
      <c r="CG111" s="120">
        <v>0</v>
      </c>
      <c r="CH111" s="120">
        <v>0</v>
      </c>
      <c r="CI111" s="120">
        <f>'[4]Формат ИПР'!DR99</f>
        <v>0</v>
      </c>
      <c r="CJ111" s="120">
        <f>'[4]Формат ИПР'!DO99</f>
        <v>0</v>
      </c>
      <c r="CK111" s="120">
        <f>'[4]Формат ИПР'!DP99</f>
        <v>0</v>
      </c>
      <c r="CL111" s="120">
        <f>'[4]Формат ИПР'!DN99</f>
        <v>0</v>
      </c>
      <c r="CM111" s="120">
        <v>0</v>
      </c>
      <c r="CN111" s="120">
        <v>0</v>
      </c>
      <c r="CO111" s="120">
        <f>'[4]Формат ИПР'!DQ99</f>
        <v>0</v>
      </c>
      <c r="CP111" s="120">
        <v>0</v>
      </c>
      <c r="CQ111" s="121">
        <f t="shared" si="35"/>
        <v>0</v>
      </c>
      <c r="CR111" s="121" t="str">
        <f t="shared" si="140"/>
        <v>-</v>
      </c>
      <c r="CS111" s="115">
        <f t="shared" si="86"/>
        <v>0</v>
      </c>
      <c r="CT111" s="54" t="str">
        <f t="shared" si="87"/>
        <v>-</v>
      </c>
      <c r="CU111" s="60" t="str">
        <f>'[4]Формат ИПР'!DU99</f>
        <v>нд</v>
      </c>
    </row>
    <row r="112" spans="1:99" ht="27.75" customHeight="1" x14ac:dyDescent="0.25">
      <c r="A112" s="57" t="str">
        <f>'[4]Формат ИПР'!A100</f>
        <v>1.1.4</v>
      </c>
      <c r="B112" s="57" t="str">
        <f>'[4]Формат ИПР'!B100</f>
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</c>
      <c r="C112" s="50" t="str">
        <f>'[4]Формат ИПР'!C100</f>
        <v>L_Che366_20</v>
      </c>
      <c r="D112" s="119">
        <f>'[4]Формат ИПР'!LP100</f>
        <v>173.977035062</v>
      </c>
      <c r="E112" s="120">
        <f t="shared" si="147"/>
        <v>0</v>
      </c>
      <c r="F112" s="120">
        <f t="shared" si="147"/>
        <v>0</v>
      </c>
      <c r="G112" s="120">
        <f t="shared" si="147"/>
        <v>0</v>
      </c>
      <c r="H112" s="120">
        <f t="shared" si="148"/>
        <v>0</v>
      </c>
      <c r="I112" s="120">
        <f t="shared" si="149"/>
        <v>0</v>
      </c>
      <c r="J112" s="120">
        <f t="shared" si="149"/>
        <v>0</v>
      </c>
      <c r="K112" s="120">
        <f t="shared" si="150"/>
        <v>0</v>
      </c>
      <c r="L112" s="120">
        <f t="shared" si="150"/>
        <v>0</v>
      </c>
      <c r="M112" s="120">
        <f t="shared" si="151"/>
        <v>0</v>
      </c>
      <c r="N112" s="120">
        <f t="shared" si="152"/>
        <v>0</v>
      </c>
      <c r="O112" s="120">
        <f>'[4]Формат ИПР'!CI100</f>
        <v>0</v>
      </c>
      <c r="P112" s="120">
        <f>'[4]Формат ИПР'!CF100</f>
        <v>0</v>
      </c>
      <c r="Q112" s="120">
        <f>'[4]Формат ИПР'!CG100</f>
        <v>0</v>
      </c>
      <c r="R112" s="120">
        <f>'[4]Формат ИПР'!CE100</f>
        <v>0</v>
      </c>
      <c r="S112" s="120">
        <f t="shared" si="153"/>
        <v>0</v>
      </c>
      <c r="T112" s="120">
        <f t="shared" si="153"/>
        <v>0</v>
      </c>
      <c r="U112" s="120">
        <f>'[4]Формат ИПР'!CH100</f>
        <v>0</v>
      </c>
      <c r="V112" s="120">
        <f t="shared" si="154"/>
        <v>0</v>
      </c>
      <c r="W112" s="120">
        <f t="shared" si="154"/>
        <v>0</v>
      </c>
      <c r="X112" s="120">
        <f>'[4]Формат ИПР'!CS100</f>
        <v>0</v>
      </c>
      <c r="Y112" s="120">
        <f>'[4]Формат ИПР'!CP100</f>
        <v>0</v>
      </c>
      <c r="Z112" s="120">
        <f>'[4]Формат ИПР'!CQ100</f>
        <v>0</v>
      </c>
      <c r="AA112" s="120">
        <f>'[4]Формат ИПР'!CO100</f>
        <v>0</v>
      </c>
      <c r="AB112" s="120">
        <f t="shared" si="155"/>
        <v>0</v>
      </c>
      <c r="AC112" s="120">
        <f t="shared" si="155"/>
        <v>0</v>
      </c>
      <c r="AD112" s="120">
        <f>'[4]Формат ИПР'!CR100</f>
        <v>0</v>
      </c>
      <c r="AE112" s="120">
        <f t="shared" si="156"/>
        <v>0</v>
      </c>
      <c r="AF112" s="120">
        <f t="shared" si="156"/>
        <v>0</v>
      </c>
      <c r="AG112" s="120">
        <f>'[4]Формат ИПР'!DC100</f>
        <v>0</v>
      </c>
      <c r="AH112" s="120">
        <f>'[4]Формат ИПР'!CZ100</f>
        <v>0</v>
      </c>
      <c r="AI112" s="120">
        <f>'[4]Формат ИПР'!DA100</f>
        <v>0</v>
      </c>
      <c r="AJ112" s="120">
        <f>'[4]Формат ИПР'!CY100</f>
        <v>0</v>
      </c>
      <c r="AK112" s="120">
        <f t="shared" si="157"/>
        <v>0</v>
      </c>
      <c r="AL112" s="120">
        <f t="shared" si="157"/>
        <v>0</v>
      </c>
      <c r="AM112" s="120">
        <f>'[4]Формат ИПР'!DB100</f>
        <v>0</v>
      </c>
      <c r="AN112" s="120">
        <f t="shared" si="158"/>
        <v>0</v>
      </c>
      <c r="AO112" s="120">
        <f t="shared" si="158"/>
        <v>0</v>
      </c>
      <c r="AP112" s="120">
        <f>'[4]Формат ИПР'!DM100</f>
        <v>0</v>
      </c>
      <c r="AQ112" s="120">
        <f>'[4]Формат ИПР'!DJ100</f>
        <v>0</v>
      </c>
      <c r="AR112" s="120">
        <f>'[4]Формат ИПР'!DK100</f>
        <v>0</v>
      </c>
      <c r="AS112" s="120">
        <f>'[4]Формат ИПР'!DI100</f>
        <v>0</v>
      </c>
      <c r="AT112" s="120">
        <f t="shared" si="159"/>
        <v>0</v>
      </c>
      <c r="AU112" s="120">
        <f t="shared" si="159"/>
        <v>0</v>
      </c>
      <c r="AV112" s="120">
        <f>'[4]Формат ИПР'!DL100</f>
        <v>0</v>
      </c>
      <c r="AW112" s="120">
        <f t="shared" si="160"/>
        <v>0</v>
      </c>
      <c r="AX112" s="120">
        <f t="shared" si="161"/>
        <v>0</v>
      </c>
      <c r="AY112" s="120">
        <f t="shared" si="161"/>
        <v>0</v>
      </c>
      <c r="AZ112" s="120">
        <f t="shared" si="161"/>
        <v>0</v>
      </c>
      <c r="BA112" s="120">
        <f t="shared" si="161"/>
        <v>0</v>
      </c>
      <c r="BB112" s="120">
        <f t="shared" si="161"/>
        <v>0</v>
      </c>
      <c r="BC112" s="120">
        <f t="shared" si="161"/>
        <v>0</v>
      </c>
      <c r="BD112" s="120">
        <f t="shared" si="161"/>
        <v>0</v>
      </c>
      <c r="BE112" s="120">
        <f t="shared" si="161"/>
        <v>0</v>
      </c>
      <c r="BF112" s="120">
        <f t="shared" si="161"/>
        <v>0</v>
      </c>
      <c r="BG112" s="120">
        <v>0</v>
      </c>
      <c r="BH112" s="120">
        <f>'[4]Формат ИПР'!CN100</f>
        <v>0</v>
      </c>
      <c r="BI112" s="120">
        <f>'[4]Формат ИПР'!CK100</f>
        <v>0</v>
      </c>
      <c r="BJ112" s="120">
        <f>'[4]Формат ИПР'!CL100</f>
        <v>0</v>
      </c>
      <c r="BK112" s="120">
        <f>'[4]Формат ИПР'!CJ100</f>
        <v>0</v>
      </c>
      <c r="BL112" s="120">
        <v>0</v>
      </c>
      <c r="BM112" s="120">
        <v>0</v>
      </c>
      <c r="BN112" s="120">
        <f>'[4]Формат ИПР'!CM100</f>
        <v>0</v>
      </c>
      <c r="BO112" s="120">
        <v>0</v>
      </c>
      <c r="BP112" s="120">
        <v>0</v>
      </c>
      <c r="BQ112" s="120">
        <f>'[4]Формат ИПР'!CX100</f>
        <v>0</v>
      </c>
      <c r="BR112" s="120">
        <f>'[4]Формат ИПР'!CU100</f>
        <v>0</v>
      </c>
      <c r="BS112" s="120">
        <f>'[4]Формат ИПР'!CV100</f>
        <v>0</v>
      </c>
      <c r="BT112" s="120">
        <f>'[4]Формат ИПР'!CT100</f>
        <v>0</v>
      </c>
      <c r="BU112" s="120">
        <v>0</v>
      </c>
      <c r="BV112" s="120">
        <v>0</v>
      </c>
      <c r="BW112" s="120">
        <f>'[4]Формат ИПР'!CW100</f>
        <v>0</v>
      </c>
      <c r="BX112" s="120">
        <v>0</v>
      </c>
      <c r="BY112" s="120">
        <v>0</v>
      </c>
      <c r="BZ112" s="120">
        <f>'[4]Формат ИПР'!DH100</f>
        <v>0</v>
      </c>
      <c r="CA112" s="120">
        <f>'[4]Формат ИПР'!DE100</f>
        <v>0</v>
      </c>
      <c r="CB112" s="120">
        <f>'[4]Формат ИПР'!DF100</f>
        <v>0</v>
      </c>
      <c r="CC112" s="120">
        <f>'[4]Формат ИПР'!DD100</f>
        <v>0</v>
      </c>
      <c r="CD112" s="120">
        <v>0</v>
      </c>
      <c r="CE112" s="120">
        <v>0</v>
      </c>
      <c r="CF112" s="120">
        <f>'[4]Формат ИПР'!DG100</f>
        <v>0</v>
      </c>
      <c r="CG112" s="120">
        <v>0</v>
      </c>
      <c r="CH112" s="120">
        <v>0</v>
      </c>
      <c r="CI112" s="120">
        <f>'[4]Формат ИПР'!DR100</f>
        <v>0</v>
      </c>
      <c r="CJ112" s="120">
        <f>'[4]Формат ИПР'!DO100</f>
        <v>0</v>
      </c>
      <c r="CK112" s="120">
        <f>'[4]Формат ИПР'!DP100</f>
        <v>0</v>
      </c>
      <c r="CL112" s="120">
        <f>'[4]Формат ИПР'!DN100</f>
        <v>0</v>
      </c>
      <c r="CM112" s="120">
        <v>0</v>
      </c>
      <c r="CN112" s="120">
        <v>0</v>
      </c>
      <c r="CO112" s="120">
        <f>'[4]Формат ИПР'!DQ100</f>
        <v>0</v>
      </c>
      <c r="CP112" s="120">
        <v>0</v>
      </c>
      <c r="CQ112" s="121">
        <f t="shared" si="35"/>
        <v>0</v>
      </c>
      <c r="CR112" s="121" t="str">
        <f t="shared" si="140"/>
        <v>-</v>
      </c>
      <c r="CS112" s="115">
        <f t="shared" si="86"/>
        <v>0</v>
      </c>
      <c r="CT112" s="54" t="str">
        <f t="shared" si="87"/>
        <v>-</v>
      </c>
      <c r="CU112" s="60" t="str">
        <f>'[4]Формат ИПР'!DU100</f>
        <v>нд</v>
      </c>
    </row>
    <row r="113" spans="1:99" ht="27.75" customHeight="1" x14ac:dyDescent="0.25">
      <c r="A113" s="57" t="str">
        <f>'[4]Формат ИПР'!A101</f>
        <v>1.1.4</v>
      </c>
      <c r="B113" s="57" t="str">
        <f>'[4]Формат ИПР'!B101</f>
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</c>
      <c r="C113" s="50" t="str">
        <f>'[4]Формат ИПР'!C101</f>
        <v>L_Che367</v>
      </c>
      <c r="D113" s="119">
        <f>'[4]Формат ИПР'!LP101</f>
        <v>112.046985936792</v>
      </c>
      <c r="E113" s="120">
        <f t="shared" si="147"/>
        <v>0</v>
      </c>
      <c r="F113" s="120">
        <f t="shared" si="147"/>
        <v>0</v>
      </c>
      <c r="G113" s="120">
        <f t="shared" si="147"/>
        <v>0</v>
      </c>
      <c r="H113" s="120">
        <f t="shared" si="148"/>
        <v>0</v>
      </c>
      <c r="I113" s="120">
        <f t="shared" si="149"/>
        <v>0</v>
      </c>
      <c r="J113" s="120">
        <f t="shared" si="149"/>
        <v>0</v>
      </c>
      <c r="K113" s="120">
        <f t="shared" si="150"/>
        <v>0</v>
      </c>
      <c r="L113" s="120">
        <f t="shared" si="150"/>
        <v>0</v>
      </c>
      <c r="M113" s="120">
        <f t="shared" si="151"/>
        <v>0</v>
      </c>
      <c r="N113" s="120">
        <f t="shared" si="152"/>
        <v>0</v>
      </c>
      <c r="O113" s="120">
        <f>'[4]Формат ИПР'!CI101</f>
        <v>0</v>
      </c>
      <c r="P113" s="120">
        <f>'[4]Формат ИПР'!CF101</f>
        <v>0</v>
      </c>
      <c r="Q113" s="120">
        <f>'[4]Формат ИПР'!CG101</f>
        <v>0</v>
      </c>
      <c r="R113" s="120">
        <f>'[4]Формат ИПР'!CE101</f>
        <v>0</v>
      </c>
      <c r="S113" s="120">
        <f t="shared" si="153"/>
        <v>0</v>
      </c>
      <c r="T113" s="120">
        <f t="shared" si="153"/>
        <v>0</v>
      </c>
      <c r="U113" s="120">
        <f>'[4]Формат ИПР'!CH101</f>
        <v>0</v>
      </c>
      <c r="V113" s="120">
        <f t="shared" si="154"/>
        <v>0</v>
      </c>
      <c r="W113" s="120">
        <f t="shared" si="154"/>
        <v>0</v>
      </c>
      <c r="X113" s="120">
        <f>'[4]Формат ИПР'!CS101</f>
        <v>0</v>
      </c>
      <c r="Y113" s="120">
        <f>'[4]Формат ИПР'!CP101</f>
        <v>0</v>
      </c>
      <c r="Z113" s="120">
        <f>'[4]Формат ИПР'!CQ101</f>
        <v>0</v>
      </c>
      <c r="AA113" s="120">
        <f>'[4]Формат ИПР'!CO101</f>
        <v>0</v>
      </c>
      <c r="AB113" s="120">
        <f t="shared" si="155"/>
        <v>0</v>
      </c>
      <c r="AC113" s="120">
        <f t="shared" si="155"/>
        <v>0</v>
      </c>
      <c r="AD113" s="120">
        <f>'[4]Формат ИПР'!CR101</f>
        <v>0</v>
      </c>
      <c r="AE113" s="120">
        <f t="shared" si="156"/>
        <v>0</v>
      </c>
      <c r="AF113" s="120">
        <f t="shared" si="156"/>
        <v>0</v>
      </c>
      <c r="AG113" s="120">
        <f>'[4]Формат ИПР'!DC101</f>
        <v>0</v>
      </c>
      <c r="AH113" s="120">
        <f>'[4]Формат ИПР'!CZ101</f>
        <v>0</v>
      </c>
      <c r="AI113" s="120">
        <f>'[4]Формат ИПР'!DA101</f>
        <v>0</v>
      </c>
      <c r="AJ113" s="120">
        <f>'[4]Формат ИПР'!CY101</f>
        <v>0</v>
      </c>
      <c r="AK113" s="120">
        <f t="shared" si="157"/>
        <v>0</v>
      </c>
      <c r="AL113" s="120">
        <f t="shared" si="157"/>
        <v>0</v>
      </c>
      <c r="AM113" s="120">
        <f>'[4]Формат ИПР'!DB101</f>
        <v>0</v>
      </c>
      <c r="AN113" s="120">
        <f t="shared" si="158"/>
        <v>0</v>
      </c>
      <c r="AO113" s="120">
        <f t="shared" si="158"/>
        <v>0</v>
      </c>
      <c r="AP113" s="120">
        <f>'[4]Формат ИПР'!DM101</f>
        <v>0</v>
      </c>
      <c r="AQ113" s="120">
        <f>'[4]Формат ИПР'!DJ101</f>
        <v>0</v>
      </c>
      <c r="AR113" s="120">
        <f>'[4]Формат ИПР'!DK101</f>
        <v>0</v>
      </c>
      <c r="AS113" s="120">
        <f>'[4]Формат ИПР'!DI101</f>
        <v>0</v>
      </c>
      <c r="AT113" s="120">
        <f t="shared" si="159"/>
        <v>0</v>
      </c>
      <c r="AU113" s="120">
        <f t="shared" si="159"/>
        <v>0</v>
      </c>
      <c r="AV113" s="120">
        <f>'[4]Формат ИПР'!DL101</f>
        <v>0</v>
      </c>
      <c r="AW113" s="120">
        <f t="shared" si="160"/>
        <v>0</v>
      </c>
      <c r="AX113" s="120">
        <f t="shared" si="161"/>
        <v>0</v>
      </c>
      <c r="AY113" s="120">
        <f t="shared" si="161"/>
        <v>0</v>
      </c>
      <c r="AZ113" s="120">
        <f t="shared" si="161"/>
        <v>0</v>
      </c>
      <c r="BA113" s="120">
        <f t="shared" si="161"/>
        <v>0</v>
      </c>
      <c r="BB113" s="120">
        <f t="shared" si="161"/>
        <v>0</v>
      </c>
      <c r="BC113" s="120">
        <f t="shared" si="161"/>
        <v>0</v>
      </c>
      <c r="BD113" s="120">
        <f t="shared" si="161"/>
        <v>0</v>
      </c>
      <c r="BE113" s="120">
        <f t="shared" si="161"/>
        <v>0</v>
      </c>
      <c r="BF113" s="120">
        <f t="shared" si="161"/>
        <v>0</v>
      </c>
      <c r="BG113" s="120">
        <v>0</v>
      </c>
      <c r="BH113" s="120">
        <f>'[4]Формат ИПР'!CN101</f>
        <v>0</v>
      </c>
      <c r="BI113" s="120">
        <f>'[4]Формат ИПР'!CK101</f>
        <v>0</v>
      </c>
      <c r="BJ113" s="120">
        <f>'[4]Формат ИПР'!CL101</f>
        <v>0</v>
      </c>
      <c r="BK113" s="120">
        <f>'[4]Формат ИПР'!CJ101</f>
        <v>0</v>
      </c>
      <c r="BL113" s="120">
        <v>0</v>
      </c>
      <c r="BM113" s="120">
        <v>0</v>
      </c>
      <c r="BN113" s="120">
        <f>'[4]Формат ИПР'!CM101</f>
        <v>0</v>
      </c>
      <c r="BO113" s="120">
        <v>0</v>
      </c>
      <c r="BP113" s="120">
        <v>0</v>
      </c>
      <c r="BQ113" s="120">
        <f>'[4]Формат ИПР'!CX101</f>
        <v>0</v>
      </c>
      <c r="BR113" s="120">
        <f>'[4]Формат ИПР'!CU101</f>
        <v>0</v>
      </c>
      <c r="BS113" s="120">
        <f>'[4]Формат ИПР'!CV101</f>
        <v>0</v>
      </c>
      <c r="BT113" s="120">
        <f>'[4]Формат ИПР'!CT101</f>
        <v>0</v>
      </c>
      <c r="BU113" s="120">
        <v>0</v>
      </c>
      <c r="BV113" s="120">
        <v>0</v>
      </c>
      <c r="BW113" s="120">
        <f>'[4]Формат ИПР'!CW101</f>
        <v>0</v>
      </c>
      <c r="BX113" s="120">
        <v>0</v>
      </c>
      <c r="BY113" s="120">
        <v>0</v>
      </c>
      <c r="BZ113" s="120">
        <f>'[4]Формат ИПР'!DH101</f>
        <v>0</v>
      </c>
      <c r="CA113" s="120">
        <f>'[4]Формат ИПР'!DE101</f>
        <v>0</v>
      </c>
      <c r="CB113" s="120">
        <f>'[4]Формат ИПР'!DF101</f>
        <v>0</v>
      </c>
      <c r="CC113" s="120">
        <f>'[4]Формат ИПР'!DD101</f>
        <v>0</v>
      </c>
      <c r="CD113" s="120">
        <v>0</v>
      </c>
      <c r="CE113" s="120">
        <v>0</v>
      </c>
      <c r="CF113" s="120">
        <f>'[4]Формат ИПР'!DG101</f>
        <v>0</v>
      </c>
      <c r="CG113" s="120">
        <v>0</v>
      </c>
      <c r="CH113" s="120">
        <v>0</v>
      </c>
      <c r="CI113" s="120">
        <f>'[4]Формат ИПР'!DR101</f>
        <v>0</v>
      </c>
      <c r="CJ113" s="120">
        <f>'[4]Формат ИПР'!DO101</f>
        <v>0</v>
      </c>
      <c r="CK113" s="120">
        <f>'[4]Формат ИПР'!DP101</f>
        <v>0</v>
      </c>
      <c r="CL113" s="120">
        <f>'[4]Формат ИПР'!DN101</f>
        <v>0</v>
      </c>
      <c r="CM113" s="120">
        <v>0</v>
      </c>
      <c r="CN113" s="120">
        <v>0</v>
      </c>
      <c r="CO113" s="120">
        <f>'[4]Формат ИПР'!DQ101</f>
        <v>0</v>
      </c>
      <c r="CP113" s="120">
        <v>0</v>
      </c>
      <c r="CQ113" s="121">
        <f t="shared" si="35"/>
        <v>0</v>
      </c>
      <c r="CR113" s="121" t="str">
        <f t="shared" si="140"/>
        <v>-</v>
      </c>
      <c r="CS113" s="115">
        <f t="shared" si="86"/>
        <v>0</v>
      </c>
      <c r="CT113" s="54" t="str">
        <f t="shared" si="87"/>
        <v>-</v>
      </c>
      <c r="CU113" s="60" t="str">
        <f>'[4]Формат ИПР'!DU101</f>
        <v>нд</v>
      </c>
    </row>
    <row r="114" spans="1:99" ht="27.75" customHeight="1" x14ac:dyDescent="0.25">
      <c r="A114" s="57" t="str">
        <f>'[4]Формат ИПР'!A102</f>
        <v>1.1.4</v>
      </c>
      <c r="B114" s="57" t="str">
        <f>'[4]Формат ИПР'!B102</f>
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</c>
      <c r="C114" s="50" t="str">
        <f>'[4]Формат ИПР'!C102</f>
        <v>L_Che368</v>
      </c>
      <c r="D114" s="119">
        <f>'[4]Формат ИПР'!LP102</f>
        <v>75.724334728723989</v>
      </c>
      <c r="E114" s="120">
        <f t="shared" si="147"/>
        <v>0</v>
      </c>
      <c r="F114" s="120">
        <f t="shared" si="147"/>
        <v>0</v>
      </c>
      <c r="G114" s="120">
        <f t="shared" si="147"/>
        <v>0</v>
      </c>
      <c r="H114" s="120">
        <f t="shared" si="148"/>
        <v>0</v>
      </c>
      <c r="I114" s="120">
        <f t="shared" si="149"/>
        <v>0</v>
      </c>
      <c r="J114" s="120">
        <f t="shared" si="149"/>
        <v>0</v>
      </c>
      <c r="K114" s="120">
        <f t="shared" si="150"/>
        <v>0</v>
      </c>
      <c r="L114" s="120">
        <f t="shared" si="150"/>
        <v>0</v>
      </c>
      <c r="M114" s="120">
        <f t="shared" si="151"/>
        <v>0</v>
      </c>
      <c r="N114" s="120">
        <f t="shared" si="152"/>
        <v>0</v>
      </c>
      <c r="O114" s="120">
        <f>'[4]Формат ИПР'!CI102</f>
        <v>0</v>
      </c>
      <c r="P114" s="120">
        <f>'[4]Формат ИПР'!CF102</f>
        <v>0</v>
      </c>
      <c r="Q114" s="120">
        <f>'[4]Формат ИПР'!CG102</f>
        <v>0</v>
      </c>
      <c r="R114" s="120">
        <f>'[4]Формат ИПР'!CE102</f>
        <v>0</v>
      </c>
      <c r="S114" s="120">
        <f t="shared" si="153"/>
        <v>0</v>
      </c>
      <c r="T114" s="120">
        <f t="shared" si="153"/>
        <v>0</v>
      </c>
      <c r="U114" s="120">
        <f>'[4]Формат ИПР'!CH102</f>
        <v>0</v>
      </c>
      <c r="V114" s="120">
        <f t="shared" si="154"/>
        <v>0</v>
      </c>
      <c r="W114" s="120">
        <f t="shared" si="154"/>
        <v>0</v>
      </c>
      <c r="X114" s="120">
        <f>'[4]Формат ИПР'!CS102</f>
        <v>0</v>
      </c>
      <c r="Y114" s="120">
        <f>'[4]Формат ИПР'!CP102</f>
        <v>0</v>
      </c>
      <c r="Z114" s="120">
        <f>'[4]Формат ИПР'!CQ102</f>
        <v>0</v>
      </c>
      <c r="AA114" s="120">
        <f>'[4]Формат ИПР'!CO102</f>
        <v>0</v>
      </c>
      <c r="AB114" s="120">
        <f t="shared" si="155"/>
        <v>0</v>
      </c>
      <c r="AC114" s="120">
        <f t="shared" si="155"/>
        <v>0</v>
      </c>
      <c r="AD114" s="120">
        <f>'[4]Формат ИПР'!CR102</f>
        <v>0</v>
      </c>
      <c r="AE114" s="120">
        <f t="shared" si="156"/>
        <v>0</v>
      </c>
      <c r="AF114" s="120">
        <f t="shared" si="156"/>
        <v>0</v>
      </c>
      <c r="AG114" s="120">
        <f>'[4]Формат ИПР'!DC102</f>
        <v>0</v>
      </c>
      <c r="AH114" s="120">
        <f>'[4]Формат ИПР'!CZ102</f>
        <v>0</v>
      </c>
      <c r="AI114" s="120">
        <f>'[4]Формат ИПР'!DA102</f>
        <v>0</v>
      </c>
      <c r="AJ114" s="120">
        <f>'[4]Формат ИПР'!CY102</f>
        <v>0</v>
      </c>
      <c r="AK114" s="120">
        <f t="shared" si="157"/>
        <v>0</v>
      </c>
      <c r="AL114" s="120">
        <f t="shared" si="157"/>
        <v>0</v>
      </c>
      <c r="AM114" s="120">
        <f>'[4]Формат ИПР'!DB102</f>
        <v>0</v>
      </c>
      <c r="AN114" s="120">
        <f t="shared" si="158"/>
        <v>0</v>
      </c>
      <c r="AO114" s="120">
        <f t="shared" si="158"/>
        <v>0</v>
      </c>
      <c r="AP114" s="120">
        <f>'[4]Формат ИПР'!DM102</f>
        <v>0</v>
      </c>
      <c r="AQ114" s="120">
        <f>'[4]Формат ИПР'!DJ102</f>
        <v>0</v>
      </c>
      <c r="AR114" s="120">
        <f>'[4]Формат ИПР'!DK102</f>
        <v>0</v>
      </c>
      <c r="AS114" s="120">
        <f>'[4]Формат ИПР'!DI102</f>
        <v>0</v>
      </c>
      <c r="AT114" s="120">
        <f t="shared" si="159"/>
        <v>0</v>
      </c>
      <c r="AU114" s="120">
        <f t="shared" si="159"/>
        <v>0</v>
      </c>
      <c r="AV114" s="120">
        <f>'[4]Формат ИПР'!DL102</f>
        <v>0</v>
      </c>
      <c r="AW114" s="120">
        <f t="shared" si="160"/>
        <v>0</v>
      </c>
      <c r="AX114" s="120">
        <f t="shared" si="161"/>
        <v>0</v>
      </c>
      <c r="AY114" s="120">
        <f t="shared" si="161"/>
        <v>0</v>
      </c>
      <c r="AZ114" s="120">
        <f t="shared" si="161"/>
        <v>0</v>
      </c>
      <c r="BA114" s="120">
        <f t="shared" si="161"/>
        <v>0</v>
      </c>
      <c r="BB114" s="120">
        <f t="shared" si="161"/>
        <v>0</v>
      </c>
      <c r="BC114" s="120">
        <f t="shared" si="161"/>
        <v>0</v>
      </c>
      <c r="BD114" s="120">
        <f t="shared" si="161"/>
        <v>0</v>
      </c>
      <c r="BE114" s="120">
        <f t="shared" si="161"/>
        <v>0</v>
      </c>
      <c r="BF114" s="120">
        <f t="shared" si="161"/>
        <v>0</v>
      </c>
      <c r="BG114" s="120">
        <v>0</v>
      </c>
      <c r="BH114" s="120">
        <f>'[4]Формат ИПР'!CN102</f>
        <v>0</v>
      </c>
      <c r="BI114" s="120">
        <f>'[4]Формат ИПР'!CK102</f>
        <v>0</v>
      </c>
      <c r="BJ114" s="120">
        <f>'[4]Формат ИПР'!CL102</f>
        <v>0</v>
      </c>
      <c r="BK114" s="120">
        <f>'[4]Формат ИПР'!CJ102</f>
        <v>0</v>
      </c>
      <c r="BL114" s="120">
        <v>0</v>
      </c>
      <c r="BM114" s="120">
        <v>0</v>
      </c>
      <c r="BN114" s="120">
        <f>'[4]Формат ИПР'!CM102</f>
        <v>0</v>
      </c>
      <c r="BO114" s="120">
        <v>0</v>
      </c>
      <c r="BP114" s="120">
        <v>0</v>
      </c>
      <c r="BQ114" s="120">
        <f>'[4]Формат ИПР'!CX102</f>
        <v>0</v>
      </c>
      <c r="BR114" s="120">
        <f>'[4]Формат ИПР'!CU102</f>
        <v>0</v>
      </c>
      <c r="BS114" s="120">
        <f>'[4]Формат ИПР'!CV102</f>
        <v>0</v>
      </c>
      <c r="BT114" s="120">
        <f>'[4]Формат ИПР'!CT102</f>
        <v>0</v>
      </c>
      <c r="BU114" s="120">
        <v>0</v>
      </c>
      <c r="BV114" s="120">
        <v>0</v>
      </c>
      <c r="BW114" s="120">
        <f>'[4]Формат ИПР'!CW102</f>
        <v>0</v>
      </c>
      <c r="BX114" s="120">
        <v>0</v>
      </c>
      <c r="BY114" s="120">
        <v>0</v>
      </c>
      <c r="BZ114" s="120">
        <f>'[4]Формат ИПР'!DH102</f>
        <v>0</v>
      </c>
      <c r="CA114" s="120">
        <f>'[4]Формат ИПР'!DE102</f>
        <v>0</v>
      </c>
      <c r="CB114" s="120">
        <f>'[4]Формат ИПР'!DF102</f>
        <v>0</v>
      </c>
      <c r="CC114" s="120">
        <f>'[4]Формат ИПР'!DD102</f>
        <v>0</v>
      </c>
      <c r="CD114" s="120">
        <v>0</v>
      </c>
      <c r="CE114" s="120">
        <v>0</v>
      </c>
      <c r="CF114" s="120">
        <f>'[4]Формат ИПР'!DG102</f>
        <v>0</v>
      </c>
      <c r="CG114" s="120">
        <v>0</v>
      </c>
      <c r="CH114" s="120">
        <v>0</v>
      </c>
      <c r="CI114" s="120">
        <f>'[4]Формат ИПР'!DR102</f>
        <v>0</v>
      </c>
      <c r="CJ114" s="120">
        <f>'[4]Формат ИПР'!DO102</f>
        <v>0</v>
      </c>
      <c r="CK114" s="120">
        <f>'[4]Формат ИПР'!DP102</f>
        <v>0</v>
      </c>
      <c r="CL114" s="120">
        <f>'[4]Формат ИПР'!DN102</f>
        <v>0</v>
      </c>
      <c r="CM114" s="120">
        <v>0</v>
      </c>
      <c r="CN114" s="120">
        <v>0</v>
      </c>
      <c r="CO114" s="120">
        <f>'[4]Формат ИПР'!DQ102</f>
        <v>0</v>
      </c>
      <c r="CP114" s="120">
        <v>0</v>
      </c>
      <c r="CQ114" s="121">
        <f t="shared" si="35"/>
        <v>0</v>
      </c>
      <c r="CR114" s="121" t="str">
        <f t="shared" si="140"/>
        <v>-</v>
      </c>
      <c r="CS114" s="115">
        <f t="shared" si="86"/>
        <v>0</v>
      </c>
      <c r="CT114" s="54" t="str">
        <f t="shared" si="87"/>
        <v>-</v>
      </c>
      <c r="CU114" s="60" t="str">
        <f>'[4]Формат ИПР'!DU102</f>
        <v>нд</v>
      </c>
    </row>
    <row r="115" spans="1:99" ht="27.75" customHeight="1" x14ac:dyDescent="0.25">
      <c r="A115" s="57" t="str">
        <f>'[4]Формат ИПР'!A103</f>
        <v>1.1.4</v>
      </c>
      <c r="B115" s="57" t="str">
        <f>'[4]Формат ИПР'!B103</f>
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</c>
      <c r="C115" s="50" t="str">
        <f>'[4]Формат ИПР'!C103</f>
        <v>L_Che369</v>
      </c>
      <c r="D115" s="119">
        <f>'[4]Формат ИПР'!LP103</f>
        <v>373.96030491167602</v>
      </c>
      <c r="E115" s="120">
        <f t="shared" si="147"/>
        <v>0</v>
      </c>
      <c r="F115" s="120">
        <f t="shared" si="147"/>
        <v>0</v>
      </c>
      <c r="G115" s="120">
        <f t="shared" si="147"/>
        <v>0</v>
      </c>
      <c r="H115" s="120">
        <f t="shared" si="148"/>
        <v>0</v>
      </c>
      <c r="I115" s="120">
        <f t="shared" si="149"/>
        <v>0</v>
      </c>
      <c r="J115" s="120">
        <f t="shared" si="149"/>
        <v>0</v>
      </c>
      <c r="K115" s="120">
        <f t="shared" si="150"/>
        <v>0</v>
      </c>
      <c r="L115" s="120">
        <f t="shared" si="150"/>
        <v>0</v>
      </c>
      <c r="M115" s="120">
        <f t="shared" si="151"/>
        <v>0</v>
      </c>
      <c r="N115" s="120">
        <f t="shared" si="152"/>
        <v>0</v>
      </c>
      <c r="O115" s="120">
        <f>'[4]Формат ИПР'!CI103</f>
        <v>0</v>
      </c>
      <c r="P115" s="120">
        <f>'[4]Формат ИПР'!CF103</f>
        <v>0</v>
      </c>
      <c r="Q115" s="120">
        <f>'[4]Формат ИПР'!CG103</f>
        <v>0</v>
      </c>
      <c r="R115" s="120">
        <f>'[4]Формат ИПР'!CE103</f>
        <v>0</v>
      </c>
      <c r="S115" s="120">
        <f t="shared" si="153"/>
        <v>0</v>
      </c>
      <c r="T115" s="120">
        <f t="shared" si="153"/>
        <v>0</v>
      </c>
      <c r="U115" s="120">
        <f>'[4]Формат ИПР'!CH103</f>
        <v>0</v>
      </c>
      <c r="V115" s="120">
        <f t="shared" si="154"/>
        <v>0</v>
      </c>
      <c r="W115" s="120">
        <f t="shared" si="154"/>
        <v>0</v>
      </c>
      <c r="X115" s="120">
        <f>'[4]Формат ИПР'!CS103</f>
        <v>0</v>
      </c>
      <c r="Y115" s="120">
        <f>'[4]Формат ИПР'!CP103</f>
        <v>0</v>
      </c>
      <c r="Z115" s="120">
        <f>'[4]Формат ИПР'!CQ103</f>
        <v>0</v>
      </c>
      <c r="AA115" s="120">
        <f>'[4]Формат ИПР'!CO103</f>
        <v>0</v>
      </c>
      <c r="AB115" s="120">
        <f t="shared" si="155"/>
        <v>0</v>
      </c>
      <c r="AC115" s="120">
        <f t="shared" si="155"/>
        <v>0</v>
      </c>
      <c r="AD115" s="120">
        <f>'[4]Формат ИПР'!CR103</f>
        <v>0</v>
      </c>
      <c r="AE115" s="120">
        <f t="shared" si="156"/>
        <v>0</v>
      </c>
      <c r="AF115" s="120">
        <f t="shared" si="156"/>
        <v>0</v>
      </c>
      <c r="AG115" s="120">
        <f>'[4]Формат ИПР'!DC103</f>
        <v>0</v>
      </c>
      <c r="AH115" s="120">
        <f>'[4]Формат ИПР'!CZ103</f>
        <v>0</v>
      </c>
      <c r="AI115" s="120">
        <f>'[4]Формат ИПР'!DA103</f>
        <v>0</v>
      </c>
      <c r="AJ115" s="120">
        <f>'[4]Формат ИПР'!CY103</f>
        <v>0</v>
      </c>
      <c r="AK115" s="120">
        <f t="shared" si="157"/>
        <v>0</v>
      </c>
      <c r="AL115" s="120">
        <f t="shared" si="157"/>
        <v>0</v>
      </c>
      <c r="AM115" s="120">
        <f>'[4]Формат ИПР'!DB103</f>
        <v>0</v>
      </c>
      <c r="AN115" s="120">
        <f t="shared" si="158"/>
        <v>0</v>
      </c>
      <c r="AO115" s="120">
        <f t="shared" si="158"/>
        <v>0</v>
      </c>
      <c r="AP115" s="120">
        <f>'[4]Формат ИПР'!DM103</f>
        <v>0</v>
      </c>
      <c r="AQ115" s="120">
        <f>'[4]Формат ИПР'!DJ103</f>
        <v>0</v>
      </c>
      <c r="AR115" s="120">
        <f>'[4]Формат ИПР'!DK103</f>
        <v>0</v>
      </c>
      <c r="AS115" s="120">
        <f>'[4]Формат ИПР'!DI103</f>
        <v>0</v>
      </c>
      <c r="AT115" s="120">
        <f t="shared" si="159"/>
        <v>0</v>
      </c>
      <c r="AU115" s="120">
        <f t="shared" si="159"/>
        <v>0</v>
      </c>
      <c r="AV115" s="120">
        <f>'[4]Формат ИПР'!DL103</f>
        <v>0</v>
      </c>
      <c r="AW115" s="120">
        <f t="shared" si="160"/>
        <v>0</v>
      </c>
      <c r="AX115" s="120">
        <f t="shared" si="161"/>
        <v>0</v>
      </c>
      <c r="AY115" s="120">
        <f t="shared" si="161"/>
        <v>0</v>
      </c>
      <c r="AZ115" s="120">
        <f t="shared" si="161"/>
        <v>0</v>
      </c>
      <c r="BA115" s="120">
        <f t="shared" si="161"/>
        <v>0</v>
      </c>
      <c r="BB115" s="120">
        <f t="shared" si="161"/>
        <v>0</v>
      </c>
      <c r="BC115" s="120">
        <f t="shared" si="161"/>
        <v>0</v>
      </c>
      <c r="BD115" s="120">
        <f t="shared" si="161"/>
        <v>0</v>
      </c>
      <c r="BE115" s="120">
        <f t="shared" si="161"/>
        <v>0</v>
      </c>
      <c r="BF115" s="120">
        <f t="shared" si="161"/>
        <v>0</v>
      </c>
      <c r="BG115" s="120">
        <v>0</v>
      </c>
      <c r="BH115" s="120">
        <f>'[4]Формат ИПР'!CN103</f>
        <v>0</v>
      </c>
      <c r="BI115" s="120">
        <f>'[4]Формат ИПР'!CK103</f>
        <v>0</v>
      </c>
      <c r="BJ115" s="120">
        <f>'[4]Формат ИПР'!CL103</f>
        <v>0</v>
      </c>
      <c r="BK115" s="120">
        <f>'[4]Формат ИПР'!CJ103</f>
        <v>0</v>
      </c>
      <c r="BL115" s="120">
        <v>0</v>
      </c>
      <c r="BM115" s="120">
        <v>0</v>
      </c>
      <c r="BN115" s="120">
        <f>'[4]Формат ИПР'!CM103</f>
        <v>0</v>
      </c>
      <c r="BO115" s="120">
        <v>0</v>
      </c>
      <c r="BP115" s="120">
        <v>0</v>
      </c>
      <c r="BQ115" s="120">
        <f>'[4]Формат ИПР'!CX103</f>
        <v>0</v>
      </c>
      <c r="BR115" s="120">
        <f>'[4]Формат ИПР'!CU103</f>
        <v>0</v>
      </c>
      <c r="BS115" s="120">
        <f>'[4]Формат ИПР'!CV103</f>
        <v>0</v>
      </c>
      <c r="BT115" s="120">
        <f>'[4]Формат ИПР'!CT103</f>
        <v>0</v>
      </c>
      <c r="BU115" s="120">
        <v>0</v>
      </c>
      <c r="BV115" s="120">
        <v>0</v>
      </c>
      <c r="BW115" s="120">
        <f>'[4]Формат ИПР'!CW103</f>
        <v>0</v>
      </c>
      <c r="BX115" s="120">
        <v>0</v>
      </c>
      <c r="BY115" s="120">
        <v>0</v>
      </c>
      <c r="BZ115" s="120">
        <f>'[4]Формат ИПР'!DH103</f>
        <v>0</v>
      </c>
      <c r="CA115" s="120">
        <f>'[4]Формат ИПР'!DE103</f>
        <v>0</v>
      </c>
      <c r="CB115" s="120">
        <f>'[4]Формат ИПР'!DF103</f>
        <v>0</v>
      </c>
      <c r="CC115" s="120">
        <f>'[4]Формат ИПР'!DD103</f>
        <v>0</v>
      </c>
      <c r="CD115" s="120">
        <v>0</v>
      </c>
      <c r="CE115" s="120">
        <v>0</v>
      </c>
      <c r="CF115" s="120">
        <f>'[4]Формат ИПР'!DG103</f>
        <v>0</v>
      </c>
      <c r="CG115" s="120">
        <v>0</v>
      </c>
      <c r="CH115" s="120">
        <v>0</v>
      </c>
      <c r="CI115" s="120">
        <f>'[4]Формат ИПР'!DR103</f>
        <v>0</v>
      </c>
      <c r="CJ115" s="120">
        <f>'[4]Формат ИПР'!DO103</f>
        <v>0</v>
      </c>
      <c r="CK115" s="120">
        <f>'[4]Формат ИПР'!DP103</f>
        <v>0</v>
      </c>
      <c r="CL115" s="120">
        <f>'[4]Формат ИПР'!DN103</f>
        <v>0</v>
      </c>
      <c r="CM115" s="120">
        <v>0</v>
      </c>
      <c r="CN115" s="120">
        <v>0</v>
      </c>
      <c r="CO115" s="120">
        <f>'[4]Формат ИПР'!DQ103</f>
        <v>0</v>
      </c>
      <c r="CP115" s="120">
        <v>0</v>
      </c>
      <c r="CQ115" s="121">
        <f t="shared" si="35"/>
        <v>0</v>
      </c>
      <c r="CR115" s="121" t="str">
        <f t="shared" si="140"/>
        <v>-</v>
      </c>
      <c r="CS115" s="115">
        <f t="shared" si="86"/>
        <v>0</v>
      </c>
      <c r="CT115" s="54" t="str">
        <f t="shared" si="87"/>
        <v>-</v>
      </c>
      <c r="CU115" s="60" t="str">
        <f>'[4]Формат ИПР'!DU103</f>
        <v>нд</v>
      </c>
    </row>
    <row r="116" spans="1:99" ht="27.75" customHeight="1" x14ac:dyDescent="0.25">
      <c r="A116" s="57" t="str">
        <f>'[4]Формат ИПР'!A104</f>
        <v>1.1.4</v>
      </c>
      <c r="B116" s="57" t="str">
        <f>'[4]Формат ИПР'!B104</f>
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</c>
      <c r="C116" s="50" t="str">
        <f>'[4]Формат ИПР'!C104</f>
        <v>L_Che370</v>
      </c>
      <c r="D116" s="119">
        <f>'[4]Формат ИПР'!LP104</f>
        <v>344.161916879812</v>
      </c>
      <c r="E116" s="120">
        <f t="shared" si="147"/>
        <v>0</v>
      </c>
      <c r="F116" s="120">
        <f t="shared" si="147"/>
        <v>0</v>
      </c>
      <c r="G116" s="120">
        <f t="shared" si="147"/>
        <v>0</v>
      </c>
      <c r="H116" s="120">
        <f t="shared" si="148"/>
        <v>0</v>
      </c>
      <c r="I116" s="120">
        <f t="shared" si="149"/>
        <v>0</v>
      </c>
      <c r="J116" s="120">
        <f t="shared" si="149"/>
        <v>0</v>
      </c>
      <c r="K116" s="120">
        <f t="shared" si="150"/>
        <v>0</v>
      </c>
      <c r="L116" s="120">
        <f t="shared" si="150"/>
        <v>0</v>
      </c>
      <c r="M116" s="120">
        <f t="shared" si="151"/>
        <v>0</v>
      </c>
      <c r="N116" s="120">
        <f t="shared" si="152"/>
        <v>0</v>
      </c>
      <c r="O116" s="120">
        <f>'[4]Формат ИПР'!CI104</f>
        <v>0</v>
      </c>
      <c r="P116" s="120">
        <f>'[4]Формат ИПР'!CF104</f>
        <v>0</v>
      </c>
      <c r="Q116" s="120">
        <f>'[4]Формат ИПР'!CG104</f>
        <v>0</v>
      </c>
      <c r="R116" s="120">
        <f>'[4]Формат ИПР'!CE104</f>
        <v>0</v>
      </c>
      <c r="S116" s="120">
        <f t="shared" si="153"/>
        <v>0</v>
      </c>
      <c r="T116" s="120">
        <f t="shared" si="153"/>
        <v>0</v>
      </c>
      <c r="U116" s="120">
        <f>'[4]Формат ИПР'!CH104</f>
        <v>0</v>
      </c>
      <c r="V116" s="120">
        <f t="shared" si="154"/>
        <v>0</v>
      </c>
      <c r="W116" s="120">
        <f t="shared" si="154"/>
        <v>0</v>
      </c>
      <c r="X116" s="120">
        <f>'[4]Формат ИПР'!CS104</f>
        <v>0</v>
      </c>
      <c r="Y116" s="120">
        <f>'[4]Формат ИПР'!CP104</f>
        <v>0</v>
      </c>
      <c r="Z116" s="120">
        <f>'[4]Формат ИПР'!CQ104</f>
        <v>0</v>
      </c>
      <c r="AA116" s="120">
        <f>'[4]Формат ИПР'!CO104</f>
        <v>0</v>
      </c>
      <c r="AB116" s="120">
        <f t="shared" si="155"/>
        <v>0</v>
      </c>
      <c r="AC116" s="120">
        <f t="shared" si="155"/>
        <v>0</v>
      </c>
      <c r="AD116" s="120">
        <f>'[4]Формат ИПР'!CR104</f>
        <v>0</v>
      </c>
      <c r="AE116" s="120">
        <f t="shared" si="156"/>
        <v>0</v>
      </c>
      <c r="AF116" s="120">
        <f t="shared" si="156"/>
        <v>0</v>
      </c>
      <c r="AG116" s="120">
        <f>'[4]Формат ИПР'!DC104</f>
        <v>0</v>
      </c>
      <c r="AH116" s="120">
        <f>'[4]Формат ИПР'!CZ104</f>
        <v>0</v>
      </c>
      <c r="AI116" s="120">
        <f>'[4]Формат ИПР'!DA104</f>
        <v>0</v>
      </c>
      <c r="AJ116" s="120">
        <f>'[4]Формат ИПР'!CY104</f>
        <v>0</v>
      </c>
      <c r="AK116" s="120">
        <f t="shared" si="157"/>
        <v>0</v>
      </c>
      <c r="AL116" s="120">
        <f t="shared" si="157"/>
        <v>0</v>
      </c>
      <c r="AM116" s="120">
        <f>'[4]Формат ИПР'!DB104</f>
        <v>0</v>
      </c>
      <c r="AN116" s="120">
        <f t="shared" si="158"/>
        <v>0</v>
      </c>
      <c r="AO116" s="120">
        <f t="shared" si="158"/>
        <v>0</v>
      </c>
      <c r="AP116" s="120">
        <f>'[4]Формат ИПР'!DM104</f>
        <v>0</v>
      </c>
      <c r="AQ116" s="120">
        <f>'[4]Формат ИПР'!DJ104</f>
        <v>0</v>
      </c>
      <c r="AR116" s="120">
        <f>'[4]Формат ИПР'!DK104</f>
        <v>0</v>
      </c>
      <c r="AS116" s="120">
        <f>'[4]Формат ИПР'!DI104</f>
        <v>0</v>
      </c>
      <c r="AT116" s="120">
        <f t="shared" si="159"/>
        <v>0</v>
      </c>
      <c r="AU116" s="120">
        <f t="shared" si="159"/>
        <v>0</v>
      </c>
      <c r="AV116" s="120">
        <f>'[4]Формат ИПР'!DL104</f>
        <v>0</v>
      </c>
      <c r="AW116" s="120">
        <f t="shared" si="160"/>
        <v>0</v>
      </c>
      <c r="AX116" s="120">
        <f t="shared" si="161"/>
        <v>0</v>
      </c>
      <c r="AY116" s="120">
        <f t="shared" si="161"/>
        <v>158.85003633000002</v>
      </c>
      <c r="AZ116" s="120">
        <f t="shared" si="161"/>
        <v>7.2830000000000004</v>
      </c>
      <c r="BA116" s="120">
        <f t="shared" si="161"/>
        <v>0</v>
      </c>
      <c r="BB116" s="120">
        <f t="shared" si="161"/>
        <v>130.96</v>
      </c>
      <c r="BC116" s="120">
        <f t="shared" si="161"/>
        <v>0</v>
      </c>
      <c r="BD116" s="120">
        <f t="shared" si="161"/>
        <v>0</v>
      </c>
      <c r="BE116" s="120">
        <f t="shared" si="161"/>
        <v>0</v>
      </c>
      <c r="BF116" s="120">
        <f t="shared" si="161"/>
        <v>0</v>
      </c>
      <c r="BG116" s="120">
        <v>0</v>
      </c>
      <c r="BH116" s="120">
        <f>'[4]Формат ИПР'!CN104</f>
        <v>0</v>
      </c>
      <c r="BI116" s="120">
        <f>'[4]Формат ИПР'!CK104</f>
        <v>0</v>
      </c>
      <c r="BJ116" s="120">
        <f>'[4]Формат ИПР'!CL104</f>
        <v>0</v>
      </c>
      <c r="BK116" s="120">
        <f>'[4]Формат ИПР'!CJ104</f>
        <v>0</v>
      </c>
      <c r="BL116" s="120">
        <v>0</v>
      </c>
      <c r="BM116" s="120">
        <v>0</v>
      </c>
      <c r="BN116" s="120">
        <f>'[4]Формат ИПР'!CM104</f>
        <v>0</v>
      </c>
      <c r="BO116" s="120">
        <v>0</v>
      </c>
      <c r="BP116" s="120">
        <v>0</v>
      </c>
      <c r="BQ116" s="120">
        <f>'[4]Формат ИПР'!CX104</f>
        <v>0</v>
      </c>
      <c r="BR116" s="120">
        <f>'[4]Формат ИПР'!CU104</f>
        <v>0</v>
      </c>
      <c r="BS116" s="120">
        <f>'[4]Формат ИПР'!CV104</f>
        <v>0</v>
      </c>
      <c r="BT116" s="120">
        <f>'[4]Формат ИПР'!CT104</f>
        <v>0</v>
      </c>
      <c r="BU116" s="120">
        <v>0</v>
      </c>
      <c r="BV116" s="120">
        <v>0</v>
      </c>
      <c r="BW116" s="120">
        <f>'[4]Формат ИПР'!CW104</f>
        <v>0</v>
      </c>
      <c r="BX116" s="120">
        <v>0</v>
      </c>
      <c r="BY116" s="120">
        <v>0</v>
      </c>
      <c r="BZ116" s="120">
        <f>'[4]Формат ИПР'!DH104</f>
        <v>0</v>
      </c>
      <c r="CA116" s="120">
        <f>'[4]Формат ИПР'!DE104</f>
        <v>0</v>
      </c>
      <c r="CB116" s="120">
        <f>'[4]Формат ИПР'!DF104</f>
        <v>0</v>
      </c>
      <c r="CC116" s="120">
        <f>'[4]Формат ИПР'!DD104</f>
        <v>0</v>
      </c>
      <c r="CD116" s="120">
        <v>0</v>
      </c>
      <c r="CE116" s="120">
        <v>0</v>
      </c>
      <c r="CF116" s="120">
        <f>'[4]Формат ИПР'!DG104</f>
        <v>0</v>
      </c>
      <c r="CG116" s="120">
        <v>0</v>
      </c>
      <c r="CH116" s="120">
        <v>0</v>
      </c>
      <c r="CI116" s="120">
        <f>'[4]Формат ИПР'!DR104</f>
        <v>158.85003633000002</v>
      </c>
      <c r="CJ116" s="120">
        <f>'[4]Формат ИПР'!DO104</f>
        <v>7.2830000000000004</v>
      </c>
      <c r="CK116" s="120">
        <f>'[4]Формат ИПР'!DP104</f>
        <v>0</v>
      </c>
      <c r="CL116" s="120">
        <f>'[4]Формат ИПР'!DN104</f>
        <v>130.96</v>
      </c>
      <c r="CM116" s="120">
        <v>0</v>
      </c>
      <c r="CN116" s="120">
        <v>0</v>
      </c>
      <c r="CO116" s="120">
        <f>'[4]Формат ИПР'!DQ104</f>
        <v>0</v>
      </c>
      <c r="CP116" s="120">
        <v>0</v>
      </c>
      <c r="CQ116" s="121">
        <f t="shared" si="35"/>
        <v>0</v>
      </c>
      <c r="CR116" s="121" t="str">
        <f t="shared" si="140"/>
        <v>-</v>
      </c>
      <c r="CS116" s="115">
        <f t="shared" si="86"/>
        <v>158.85003633000002</v>
      </c>
      <c r="CT116" s="54" t="str">
        <f t="shared" si="87"/>
        <v>-</v>
      </c>
      <c r="CU116" s="60" t="str">
        <f>'[4]Формат ИПР'!DU104</f>
        <v>Обусловлено исполнением мероприятий с опережением графика производства работ.</v>
      </c>
    </row>
    <row r="117" spans="1:99" ht="27.75" customHeight="1" x14ac:dyDescent="0.25">
      <c r="A117" s="57" t="str">
        <f>'[4]Формат ИПР'!A105</f>
        <v>1.1.4</v>
      </c>
      <c r="B117" s="57" t="str">
        <f>'[4]Формат ИПР'!B105</f>
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</c>
      <c r="C117" s="50" t="str">
        <f>'[4]Формат ИПР'!C105</f>
        <v>L_Che371</v>
      </c>
      <c r="D117" s="119">
        <f>'[4]Формат ИПР'!LP105</f>
        <v>118.03855618558001</v>
      </c>
      <c r="E117" s="120">
        <f t="shared" si="147"/>
        <v>0</v>
      </c>
      <c r="F117" s="120">
        <f t="shared" si="147"/>
        <v>0</v>
      </c>
      <c r="G117" s="120">
        <f t="shared" si="147"/>
        <v>0</v>
      </c>
      <c r="H117" s="120">
        <f t="shared" si="148"/>
        <v>0</v>
      </c>
      <c r="I117" s="120">
        <f t="shared" si="149"/>
        <v>0</v>
      </c>
      <c r="J117" s="120">
        <f t="shared" si="149"/>
        <v>0</v>
      </c>
      <c r="K117" s="120">
        <f t="shared" si="150"/>
        <v>0</v>
      </c>
      <c r="L117" s="120">
        <f t="shared" si="150"/>
        <v>0</v>
      </c>
      <c r="M117" s="120">
        <f t="shared" si="151"/>
        <v>0</v>
      </c>
      <c r="N117" s="120">
        <f t="shared" si="152"/>
        <v>0</v>
      </c>
      <c r="O117" s="120">
        <f>'[4]Формат ИПР'!CI105</f>
        <v>0</v>
      </c>
      <c r="P117" s="120">
        <f>'[4]Формат ИПР'!CF105</f>
        <v>0</v>
      </c>
      <c r="Q117" s="120">
        <f>'[4]Формат ИПР'!CG105</f>
        <v>0</v>
      </c>
      <c r="R117" s="120">
        <f>'[4]Формат ИПР'!CE105</f>
        <v>0</v>
      </c>
      <c r="S117" s="120">
        <f t="shared" si="153"/>
        <v>0</v>
      </c>
      <c r="T117" s="120">
        <f t="shared" si="153"/>
        <v>0</v>
      </c>
      <c r="U117" s="120">
        <f>'[4]Формат ИПР'!CH105</f>
        <v>0</v>
      </c>
      <c r="V117" s="120">
        <f t="shared" si="154"/>
        <v>0</v>
      </c>
      <c r="W117" s="120">
        <f t="shared" si="154"/>
        <v>0</v>
      </c>
      <c r="X117" s="120">
        <f>'[4]Формат ИПР'!CS105</f>
        <v>0</v>
      </c>
      <c r="Y117" s="120">
        <f>'[4]Формат ИПР'!CP105</f>
        <v>0</v>
      </c>
      <c r="Z117" s="120">
        <f>'[4]Формат ИПР'!CQ105</f>
        <v>0</v>
      </c>
      <c r="AA117" s="120">
        <f>'[4]Формат ИПР'!CO105</f>
        <v>0</v>
      </c>
      <c r="AB117" s="120">
        <f t="shared" si="155"/>
        <v>0</v>
      </c>
      <c r="AC117" s="120">
        <f t="shared" si="155"/>
        <v>0</v>
      </c>
      <c r="AD117" s="120">
        <f>'[4]Формат ИПР'!CR105</f>
        <v>0</v>
      </c>
      <c r="AE117" s="120">
        <f t="shared" si="156"/>
        <v>0</v>
      </c>
      <c r="AF117" s="120">
        <f t="shared" si="156"/>
        <v>0</v>
      </c>
      <c r="AG117" s="120">
        <f>'[4]Формат ИПР'!DC105</f>
        <v>0</v>
      </c>
      <c r="AH117" s="120">
        <f>'[4]Формат ИПР'!CZ105</f>
        <v>0</v>
      </c>
      <c r="AI117" s="120">
        <f>'[4]Формат ИПР'!DA105</f>
        <v>0</v>
      </c>
      <c r="AJ117" s="120">
        <f>'[4]Формат ИПР'!CY105</f>
        <v>0</v>
      </c>
      <c r="AK117" s="120">
        <f t="shared" si="157"/>
        <v>0</v>
      </c>
      <c r="AL117" s="120">
        <f t="shared" si="157"/>
        <v>0</v>
      </c>
      <c r="AM117" s="120">
        <f>'[4]Формат ИПР'!DB105</f>
        <v>0</v>
      </c>
      <c r="AN117" s="120">
        <f t="shared" si="158"/>
        <v>0</v>
      </c>
      <c r="AO117" s="120">
        <f t="shared" si="158"/>
        <v>0</v>
      </c>
      <c r="AP117" s="120">
        <f>'[4]Формат ИПР'!DM105</f>
        <v>0</v>
      </c>
      <c r="AQ117" s="120">
        <f>'[4]Формат ИПР'!DJ105</f>
        <v>0</v>
      </c>
      <c r="AR117" s="120">
        <f>'[4]Формат ИПР'!DK105</f>
        <v>0</v>
      </c>
      <c r="AS117" s="120">
        <f>'[4]Формат ИПР'!DI105</f>
        <v>0</v>
      </c>
      <c r="AT117" s="120">
        <f t="shared" si="159"/>
        <v>0</v>
      </c>
      <c r="AU117" s="120">
        <f t="shared" si="159"/>
        <v>0</v>
      </c>
      <c r="AV117" s="120">
        <f>'[4]Формат ИПР'!DL105</f>
        <v>0</v>
      </c>
      <c r="AW117" s="120">
        <f t="shared" si="160"/>
        <v>0</v>
      </c>
      <c r="AX117" s="120">
        <f t="shared" si="161"/>
        <v>0</v>
      </c>
      <c r="AY117" s="120">
        <f t="shared" si="161"/>
        <v>0</v>
      </c>
      <c r="AZ117" s="120">
        <f t="shared" si="161"/>
        <v>0</v>
      </c>
      <c r="BA117" s="120">
        <f t="shared" si="161"/>
        <v>0</v>
      </c>
      <c r="BB117" s="120">
        <f t="shared" si="161"/>
        <v>0</v>
      </c>
      <c r="BC117" s="120">
        <f t="shared" si="161"/>
        <v>0</v>
      </c>
      <c r="BD117" s="120">
        <f t="shared" si="161"/>
        <v>0</v>
      </c>
      <c r="BE117" s="120">
        <f t="shared" si="161"/>
        <v>0</v>
      </c>
      <c r="BF117" s="120">
        <f t="shared" si="161"/>
        <v>0</v>
      </c>
      <c r="BG117" s="120">
        <v>0</v>
      </c>
      <c r="BH117" s="120">
        <f>'[4]Формат ИПР'!CN105</f>
        <v>0</v>
      </c>
      <c r="BI117" s="120">
        <f>'[4]Формат ИПР'!CK105</f>
        <v>0</v>
      </c>
      <c r="BJ117" s="120">
        <f>'[4]Формат ИПР'!CL105</f>
        <v>0</v>
      </c>
      <c r="BK117" s="120">
        <f>'[4]Формат ИПР'!CJ105</f>
        <v>0</v>
      </c>
      <c r="BL117" s="120">
        <v>0</v>
      </c>
      <c r="BM117" s="120">
        <v>0</v>
      </c>
      <c r="BN117" s="120">
        <f>'[4]Формат ИПР'!CM105</f>
        <v>0</v>
      </c>
      <c r="BO117" s="120">
        <v>0</v>
      </c>
      <c r="BP117" s="120">
        <v>0</v>
      </c>
      <c r="BQ117" s="120">
        <f>'[4]Формат ИПР'!CX105</f>
        <v>0</v>
      </c>
      <c r="BR117" s="120">
        <f>'[4]Формат ИПР'!CU105</f>
        <v>0</v>
      </c>
      <c r="BS117" s="120">
        <f>'[4]Формат ИПР'!CV105</f>
        <v>0</v>
      </c>
      <c r="BT117" s="120">
        <f>'[4]Формат ИПР'!CT105</f>
        <v>0</v>
      </c>
      <c r="BU117" s="120">
        <v>0</v>
      </c>
      <c r="BV117" s="120">
        <v>0</v>
      </c>
      <c r="BW117" s="120">
        <f>'[4]Формат ИПР'!CW105</f>
        <v>0</v>
      </c>
      <c r="BX117" s="120">
        <v>0</v>
      </c>
      <c r="BY117" s="120">
        <v>0</v>
      </c>
      <c r="BZ117" s="120">
        <f>'[4]Формат ИПР'!DH105</f>
        <v>0</v>
      </c>
      <c r="CA117" s="120">
        <f>'[4]Формат ИПР'!DE105</f>
        <v>0</v>
      </c>
      <c r="CB117" s="120">
        <f>'[4]Формат ИПР'!DF105</f>
        <v>0</v>
      </c>
      <c r="CC117" s="120">
        <f>'[4]Формат ИПР'!DD105</f>
        <v>0</v>
      </c>
      <c r="CD117" s="120">
        <v>0</v>
      </c>
      <c r="CE117" s="120">
        <v>0</v>
      </c>
      <c r="CF117" s="120">
        <f>'[4]Формат ИПР'!DG105</f>
        <v>0</v>
      </c>
      <c r="CG117" s="120">
        <v>0</v>
      </c>
      <c r="CH117" s="120">
        <v>0</v>
      </c>
      <c r="CI117" s="120">
        <f>'[4]Формат ИПР'!DR105</f>
        <v>0</v>
      </c>
      <c r="CJ117" s="120">
        <f>'[4]Формат ИПР'!DO105</f>
        <v>0</v>
      </c>
      <c r="CK117" s="120">
        <f>'[4]Формат ИПР'!DP105</f>
        <v>0</v>
      </c>
      <c r="CL117" s="120">
        <f>'[4]Формат ИПР'!DN105</f>
        <v>0</v>
      </c>
      <c r="CM117" s="120">
        <v>0</v>
      </c>
      <c r="CN117" s="120">
        <v>0</v>
      </c>
      <c r="CO117" s="120">
        <f>'[4]Формат ИПР'!DQ105</f>
        <v>0</v>
      </c>
      <c r="CP117" s="120">
        <v>0</v>
      </c>
      <c r="CQ117" s="121">
        <f t="shared" ref="CQ117:CQ237" si="162">IF($E117="нд","нд",$AX117-$E117)</f>
        <v>0</v>
      </c>
      <c r="CR117" s="121" t="str">
        <f t="shared" si="140"/>
        <v>-</v>
      </c>
      <c r="CS117" s="115">
        <f t="shared" si="86"/>
        <v>0</v>
      </c>
      <c r="CT117" s="54" t="str">
        <f t="shared" si="87"/>
        <v>-</v>
      </c>
      <c r="CU117" s="60" t="str">
        <f>'[4]Формат ИПР'!DU105</f>
        <v>нд</v>
      </c>
    </row>
    <row r="118" spans="1:99" ht="27.75" customHeight="1" x14ac:dyDescent="0.25">
      <c r="A118" s="57" t="str">
        <f>'[4]Формат ИПР'!A106</f>
        <v>1.1.4</v>
      </c>
      <c r="B118" s="57" t="str">
        <f>'[4]Формат ИПР'!B106</f>
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</c>
      <c r="C118" s="50" t="str">
        <f>'[4]Формат ИПР'!C106</f>
        <v>L_Che372</v>
      </c>
      <c r="D118" s="119">
        <f>'[4]Формат ИПР'!LP106</f>
        <v>74.950110315868002</v>
      </c>
      <c r="E118" s="120">
        <f t="shared" si="147"/>
        <v>0</v>
      </c>
      <c r="F118" s="120">
        <f t="shared" si="147"/>
        <v>0</v>
      </c>
      <c r="G118" s="120">
        <f t="shared" si="147"/>
        <v>0</v>
      </c>
      <c r="H118" s="120">
        <f t="shared" si="148"/>
        <v>0</v>
      </c>
      <c r="I118" s="120">
        <f t="shared" si="149"/>
        <v>0</v>
      </c>
      <c r="J118" s="120">
        <f t="shared" si="149"/>
        <v>0</v>
      </c>
      <c r="K118" s="120">
        <f t="shared" si="150"/>
        <v>0</v>
      </c>
      <c r="L118" s="120">
        <f t="shared" si="150"/>
        <v>0</v>
      </c>
      <c r="M118" s="120">
        <f t="shared" si="151"/>
        <v>0</v>
      </c>
      <c r="N118" s="120">
        <f t="shared" si="152"/>
        <v>0</v>
      </c>
      <c r="O118" s="120">
        <f>'[4]Формат ИПР'!CI106</f>
        <v>0</v>
      </c>
      <c r="P118" s="120">
        <f>'[4]Формат ИПР'!CF106</f>
        <v>0</v>
      </c>
      <c r="Q118" s="120">
        <f>'[4]Формат ИПР'!CG106</f>
        <v>0</v>
      </c>
      <c r="R118" s="120">
        <f>'[4]Формат ИПР'!CE106</f>
        <v>0</v>
      </c>
      <c r="S118" s="120">
        <f t="shared" si="153"/>
        <v>0</v>
      </c>
      <c r="T118" s="120">
        <f t="shared" si="153"/>
        <v>0</v>
      </c>
      <c r="U118" s="120">
        <f>'[4]Формат ИПР'!CH106</f>
        <v>0</v>
      </c>
      <c r="V118" s="120">
        <f t="shared" si="154"/>
        <v>0</v>
      </c>
      <c r="W118" s="120">
        <f t="shared" si="154"/>
        <v>0</v>
      </c>
      <c r="X118" s="120">
        <f>'[4]Формат ИПР'!CS106</f>
        <v>0</v>
      </c>
      <c r="Y118" s="120">
        <f>'[4]Формат ИПР'!CP106</f>
        <v>0</v>
      </c>
      <c r="Z118" s="120">
        <f>'[4]Формат ИПР'!CQ106</f>
        <v>0</v>
      </c>
      <c r="AA118" s="120">
        <f>'[4]Формат ИПР'!CO106</f>
        <v>0</v>
      </c>
      <c r="AB118" s="120">
        <f t="shared" si="155"/>
        <v>0</v>
      </c>
      <c r="AC118" s="120">
        <f t="shared" si="155"/>
        <v>0</v>
      </c>
      <c r="AD118" s="120">
        <f>'[4]Формат ИПР'!CR106</f>
        <v>0</v>
      </c>
      <c r="AE118" s="120">
        <f t="shared" si="156"/>
        <v>0</v>
      </c>
      <c r="AF118" s="120">
        <f t="shared" si="156"/>
        <v>0</v>
      </c>
      <c r="AG118" s="120">
        <f>'[4]Формат ИПР'!DC106</f>
        <v>0</v>
      </c>
      <c r="AH118" s="120">
        <f>'[4]Формат ИПР'!CZ106</f>
        <v>0</v>
      </c>
      <c r="AI118" s="120">
        <f>'[4]Формат ИПР'!DA106</f>
        <v>0</v>
      </c>
      <c r="AJ118" s="120">
        <f>'[4]Формат ИПР'!CY106</f>
        <v>0</v>
      </c>
      <c r="AK118" s="120">
        <f t="shared" si="157"/>
        <v>0</v>
      </c>
      <c r="AL118" s="120">
        <f t="shared" si="157"/>
        <v>0</v>
      </c>
      <c r="AM118" s="120">
        <f>'[4]Формат ИПР'!DB106</f>
        <v>0</v>
      </c>
      <c r="AN118" s="120">
        <f t="shared" si="158"/>
        <v>0</v>
      </c>
      <c r="AO118" s="120">
        <f t="shared" si="158"/>
        <v>0</v>
      </c>
      <c r="AP118" s="120">
        <f>'[4]Формат ИПР'!DM106</f>
        <v>0</v>
      </c>
      <c r="AQ118" s="120">
        <f>'[4]Формат ИПР'!DJ106</f>
        <v>0</v>
      </c>
      <c r="AR118" s="120">
        <f>'[4]Формат ИПР'!DK106</f>
        <v>0</v>
      </c>
      <c r="AS118" s="120">
        <f>'[4]Формат ИПР'!DI106</f>
        <v>0</v>
      </c>
      <c r="AT118" s="120">
        <f t="shared" si="159"/>
        <v>0</v>
      </c>
      <c r="AU118" s="120">
        <f t="shared" si="159"/>
        <v>0</v>
      </c>
      <c r="AV118" s="120">
        <f>'[4]Формат ИПР'!DL106</f>
        <v>0</v>
      </c>
      <c r="AW118" s="120">
        <f t="shared" si="160"/>
        <v>0</v>
      </c>
      <c r="AX118" s="120">
        <f t="shared" si="161"/>
        <v>0</v>
      </c>
      <c r="AY118" s="120">
        <f t="shared" si="161"/>
        <v>43.782113989999999</v>
      </c>
      <c r="AZ118" s="120">
        <f t="shared" si="161"/>
        <v>1.1160000000000001</v>
      </c>
      <c r="BA118" s="120">
        <f t="shared" si="161"/>
        <v>0</v>
      </c>
      <c r="BB118" s="120">
        <f t="shared" si="161"/>
        <v>31.722000000000001</v>
      </c>
      <c r="BC118" s="120">
        <f t="shared" si="161"/>
        <v>0</v>
      </c>
      <c r="BD118" s="120">
        <f t="shared" si="161"/>
        <v>0</v>
      </c>
      <c r="BE118" s="120">
        <f t="shared" si="161"/>
        <v>0</v>
      </c>
      <c r="BF118" s="120">
        <f t="shared" si="161"/>
        <v>0</v>
      </c>
      <c r="BG118" s="120">
        <v>0</v>
      </c>
      <c r="BH118" s="120">
        <f>'[4]Формат ИПР'!CN106</f>
        <v>0</v>
      </c>
      <c r="BI118" s="120">
        <f>'[4]Формат ИПР'!CK106</f>
        <v>0</v>
      </c>
      <c r="BJ118" s="120">
        <f>'[4]Формат ИПР'!CL106</f>
        <v>0</v>
      </c>
      <c r="BK118" s="120">
        <f>'[4]Формат ИПР'!CJ106</f>
        <v>0</v>
      </c>
      <c r="BL118" s="120">
        <v>0</v>
      </c>
      <c r="BM118" s="120">
        <v>0</v>
      </c>
      <c r="BN118" s="120">
        <f>'[4]Формат ИПР'!CM106</f>
        <v>0</v>
      </c>
      <c r="BO118" s="120">
        <v>0</v>
      </c>
      <c r="BP118" s="120">
        <v>0</v>
      </c>
      <c r="BQ118" s="120">
        <f>'[4]Формат ИПР'!CX106</f>
        <v>0</v>
      </c>
      <c r="BR118" s="120">
        <f>'[4]Формат ИПР'!CU106</f>
        <v>0</v>
      </c>
      <c r="BS118" s="120">
        <f>'[4]Формат ИПР'!CV106</f>
        <v>0</v>
      </c>
      <c r="BT118" s="120">
        <f>'[4]Формат ИПР'!CT106</f>
        <v>0</v>
      </c>
      <c r="BU118" s="120">
        <v>0</v>
      </c>
      <c r="BV118" s="120">
        <v>0</v>
      </c>
      <c r="BW118" s="120">
        <f>'[4]Формат ИПР'!CW106</f>
        <v>0</v>
      </c>
      <c r="BX118" s="120">
        <v>0</v>
      </c>
      <c r="BY118" s="120">
        <v>0</v>
      </c>
      <c r="BZ118" s="120">
        <f>'[4]Формат ИПР'!DH106</f>
        <v>0</v>
      </c>
      <c r="CA118" s="120">
        <f>'[4]Формат ИПР'!DE106</f>
        <v>0</v>
      </c>
      <c r="CB118" s="120">
        <f>'[4]Формат ИПР'!DF106</f>
        <v>0</v>
      </c>
      <c r="CC118" s="120">
        <f>'[4]Формат ИПР'!DD106</f>
        <v>0</v>
      </c>
      <c r="CD118" s="120">
        <v>0</v>
      </c>
      <c r="CE118" s="120">
        <v>0</v>
      </c>
      <c r="CF118" s="120">
        <f>'[4]Формат ИПР'!DG106</f>
        <v>0</v>
      </c>
      <c r="CG118" s="120">
        <v>0</v>
      </c>
      <c r="CH118" s="120">
        <v>0</v>
      </c>
      <c r="CI118" s="120">
        <f>'[4]Формат ИПР'!DR106</f>
        <v>43.782113989999999</v>
      </c>
      <c r="CJ118" s="120">
        <f>'[4]Формат ИПР'!DO106</f>
        <v>1.1160000000000001</v>
      </c>
      <c r="CK118" s="120">
        <f>'[4]Формат ИПР'!DP106</f>
        <v>0</v>
      </c>
      <c r="CL118" s="120">
        <f>'[4]Формат ИПР'!DN106</f>
        <v>31.722000000000001</v>
      </c>
      <c r="CM118" s="120">
        <v>0</v>
      </c>
      <c r="CN118" s="120">
        <v>0</v>
      </c>
      <c r="CO118" s="120">
        <f>'[4]Формат ИПР'!DQ106</f>
        <v>0</v>
      </c>
      <c r="CP118" s="120">
        <v>0</v>
      </c>
      <c r="CQ118" s="121">
        <f t="shared" si="162"/>
        <v>0</v>
      </c>
      <c r="CR118" s="121" t="str">
        <f t="shared" si="140"/>
        <v>-</v>
      </c>
      <c r="CS118" s="115">
        <f t="shared" si="86"/>
        <v>43.782113989999999</v>
      </c>
      <c r="CT118" s="54" t="str">
        <f t="shared" si="87"/>
        <v>-</v>
      </c>
      <c r="CU118" s="60" t="str">
        <f>'[4]Формат ИПР'!DU106</f>
        <v>Обусловлено исполнением мероприятий с опережением графика производства работ.</v>
      </c>
    </row>
    <row r="119" spans="1:99" ht="27.75" customHeight="1" x14ac:dyDescent="0.25">
      <c r="A119" s="57" t="str">
        <f>'[4]Формат ИПР'!A107</f>
        <v>1.1.4</v>
      </c>
      <c r="B119" s="57" t="str">
        <f>'[4]Формат ИПР'!B107</f>
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</c>
      <c r="C119" s="50" t="str">
        <f>'[4]Формат ИПР'!C107</f>
        <v>L_Che373</v>
      </c>
      <c r="D119" s="119">
        <f>'[4]Формат ИПР'!LP107</f>
        <v>174.08446530367598</v>
      </c>
      <c r="E119" s="120">
        <f t="shared" si="147"/>
        <v>0</v>
      </c>
      <c r="F119" s="120">
        <f t="shared" si="147"/>
        <v>0</v>
      </c>
      <c r="G119" s="120">
        <f t="shared" si="147"/>
        <v>0</v>
      </c>
      <c r="H119" s="120">
        <f t="shared" si="148"/>
        <v>0</v>
      </c>
      <c r="I119" s="120">
        <f t="shared" si="149"/>
        <v>0</v>
      </c>
      <c r="J119" s="120">
        <f t="shared" si="149"/>
        <v>0</v>
      </c>
      <c r="K119" s="120">
        <f t="shared" si="150"/>
        <v>0</v>
      </c>
      <c r="L119" s="120">
        <f t="shared" si="150"/>
        <v>0</v>
      </c>
      <c r="M119" s="120">
        <f t="shared" si="151"/>
        <v>0</v>
      </c>
      <c r="N119" s="120">
        <f t="shared" si="152"/>
        <v>0</v>
      </c>
      <c r="O119" s="120">
        <f>'[4]Формат ИПР'!CI107</f>
        <v>0</v>
      </c>
      <c r="P119" s="120">
        <f>'[4]Формат ИПР'!CF107</f>
        <v>0</v>
      </c>
      <c r="Q119" s="120">
        <f>'[4]Формат ИПР'!CG107</f>
        <v>0</v>
      </c>
      <c r="R119" s="120">
        <f>'[4]Формат ИПР'!CE107</f>
        <v>0</v>
      </c>
      <c r="S119" s="120">
        <f t="shared" si="153"/>
        <v>0</v>
      </c>
      <c r="T119" s="120">
        <f t="shared" si="153"/>
        <v>0</v>
      </c>
      <c r="U119" s="120">
        <f>'[4]Формат ИПР'!CH107</f>
        <v>0</v>
      </c>
      <c r="V119" s="120">
        <f t="shared" si="154"/>
        <v>0</v>
      </c>
      <c r="W119" s="120">
        <f t="shared" si="154"/>
        <v>0</v>
      </c>
      <c r="X119" s="120">
        <f>'[4]Формат ИПР'!CS107</f>
        <v>0</v>
      </c>
      <c r="Y119" s="120">
        <f>'[4]Формат ИПР'!CP107</f>
        <v>0</v>
      </c>
      <c r="Z119" s="120">
        <f>'[4]Формат ИПР'!CQ107</f>
        <v>0</v>
      </c>
      <c r="AA119" s="120">
        <f>'[4]Формат ИПР'!CO107</f>
        <v>0</v>
      </c>
      <c r="AB119" s="120">
        <f t="shared" si="155"/>
        <v>0</v>
      </c>
      <c r="AC119" s="120">
        <f t="shared" si="155"/>
        <v>0</v>
      </c>
      <c r="AD119" s="120">
        <f>'[4]Формат ИПР'!CR107</f>
        <v>0</v>
      </c>
      <c r="AE119" s="120">
        <f t="shared" si="156"/>
        <v>0</v>
      </c>
      <c r="AF119" s="120">
        <f t="shared" si="156"/>
        <v>0</v>
      </c>
      <c r="AG119" s="120">
        <f>'[4]Формат ИПР'!DC107</f>
        <v>0</v>
      </c>
      <c r="AH119" s="120">
        <f>'[4]Формат ИПР'!CZ107</f>
        <v>0</v>
      </c>
      <c r="AI119" s="120">
        <f>'[4]Формат ИПР'!DA107</f>
        <v>0</v>
      </c>
      <c r="AJ119" s="120">
        <f>'[4]Формат ИПР'!CY107</f>
        <v>0</v>
      </c>
      <c r="AK119" s="120">
        <f t="shared" si="157"/>
        <v>0</v>
      </c>
      <c r="AL119" s="120">
        <f t="shared" si="157"/>
        <v>0</v>
      </c>
      <c r="AM119" s="120">
        <f>'[4]Формат ИПР'!DB107</f>
        <v>0</v>
      </c>
      <c r="AN119" s="120">
        <f t="shared" si="158"/>
        <v>0</v>
      </c>
      <c r="AO119" s="120">
        <f t="shared" si="158"/>
        <v>0</v>
      </c>
      <c r="AP119" s="120">
        <f>'[4]Формат ИПР'!DM107</f>
        <v>0</v>
      </c>
      <c r="AQ119" s="120">
        <f>'[4]Формат ИПР'!DJ107</f>
        <v>0</v>
      </c>
      <c r="AR119" s="120">
        <f>'[4]Формат ИПР'!DK107</f>
        <v>0</v>
      </c>
      <c r="AS119" s="120">
        <f>'[4]Формат ИПР'!DI107</f>
        <v>0</v>
      </c>
      <c r="AT119" s="120">
        <f t="shared" si="159"/>
        <v>0</v>
      </c>
      <c r="AU119" s="120">
        <f t="shared" si="159"/>
        <v>0</v>
      </c>
      <c r="AV119" s="120">
        <f>'[4]Формат ИПР'!DL107</f>
        <v>0</v>
      </c>
      <c r="AW119" s="120">
        <f t="shared" si="160"/>
        <v>0</v>
      </c>
      <c r="AX119" s="120">
        <f t="shared" si="161"/>
        <v>0</v>
      </c>
      <c r="AY119" s="120">
        <f t="shared" si="161"/>
        <v>0</v>
      </c>
      <c r="AZ119" s="120">
        <f t="shared" si="161"/>
        <v>0</v>
      </c>
      <c r="BA119" s="120">
        <f t="shared" si="161"/>
        <v>0</v>
      </c>
      <c r="BB119" s="120">
        <f t="shared" si="161"/>
        <v>0</v>
      </c>
      <c r="BC119" s="120">
        <f t="shared" si="161"/>
        <v>0</v>
      </c>
      <c r="BD119" s="120">
        <f t="shared" si="161"/>
        <v>0</v>
      </c>
      <c r="BE119" s="120">
        <f t="shared" si="161"/>
        <v>0</v>
      </c>
      <c r="BF119" s="120">
        <f t="shared" si="161"/>
        <v>0</v>
      </c>
      <c r="BG119" s="120">
        <v>0</v>
      </c>
      <c r="BH119" s="120">
        <f>'[4]Формат ИПР'!CN107</f>
        <v>0</v>
      </c>
      <c r="BI119" s="120">
        <f>'[4]Формат ИПР'!CK107</f>
        <v>0</v>
      </c>
      <c r="BJ119" s="120">
        <f>'[4]Формат ИПР'!CL107</f>
        <v>0</v>
      </c>
      <c r="BK119" s="120">
        <f>'[4]Формат ИПР'!CJ107</f>
        <v>0</v>
      </c>
      <c r="BL119" s="120">
        <v>0</v>
      </c>
      <c r="BM119" s="120">
        <v>0</v>
      </c>
      <c r="BN119" s="120">
        <f>'[4]Формат ИПР'!CM107</f>
        <v>0</v>
      </c>
      <c r="BO119" s="120">
        <v>0</v>
      </c>
      <c r="BP119" s="120">
        <v>0</v>
      </c>
      <c r="BQ119" s="120">
        <f>'[4]Формат ИПР'!CX107</f>
        <v>0</v>
      </c>
      <c r="BR119" s="120">
        <f>'[4]Формат ИПР'!CU107</f>
        <v>0</v>
      </c>
      <c r="BS119" s="120">
        <f>'[4]Формат ИПР'!CV107</f>
        <v>0</v>
      </c>
      <c r="BT119" s="120">
        <f>'[4]Формат ИПР'!CT107</f>
        <v>0</v>
      </c>
      <c r="BU119" s="120">
        <v>0</v>
      </c>
      <c r="BV119" s="120">
        <v>0</v>
      </c>
      <c r="BW119" s="120">
        <f>'[4]Формат ИПР'!CW107</f>
        <v>0</v>
      </c>
      <c r="BX119" s="120">
        <v>0</v>
      </c>
      <c r="BY119" s="120">
        <v>0</v>
      </c>
      <c r="BZ119" s="120">
        <f>'[4]Формат ИПР'!DH107</f>
        <v>0</v>
      </c>
      <c r="CA119" s="120">
        <f>'[4]Формат ИПР'!DE107</f>
        <v>0</v>
      </c>
      <c r="CB119" s="120">
        <f>'[4]Формат ИПР'!DF107</f>
        <v>0</v>
      </c>
      <c r="CC119" s="120">
        <f>'[4]Формат ИПР'!DD107</f>
        <v>0</v>
      </c>
      <c r="CD119" s="120">
        <v>0</v>
      </c>
      <c r="CE119" s="120">
        <v>0</v>
      </c>
      <c r="CF119" s="120">
        <f>'[4]Формат ИПР'!DG107</f>
        <v>0</v>
      </c>
      <c r="CG119" s="120">
        <v>0</v>
      </c>
      <c r="CH119" s="120">
        <v>0</v>
      </c>
      <c r="CI119" s="120">
        <f>'[4]Формат ИПР'!DR107</f>
        <v>0</v>
      </c>
      <c r="CJ119" s="120">
        <f>'[4]Формат ИПР'!DO107</f>
        <v>0</v>
      </c>
      <c r="CK119" s="120">
        <f>'[4]Формат ИПР'!DP107</f>
        <v>0</v>
      </c>
      <c r="CL119" s="120">
        <f>'[4]Формат ИПР'!DN107</f>
        <v>0</v>
      </c>
      <c r="CM119" s="120">
        <v>0</v>
      </c>
      <c r="CN119" s="120">
        <v>0</v>
      </c>
      <c r="CO119" s="120">
        <f>'[4]Формат ИПР'!DQ107</f>
        <v>0</v>
      </c>
      <c r="CP119" s="120">
        <v>0</v>
      </c>
      <c r="CQ119" s="121">
        <f t="shared" si="162"/>
        <v>0</v>
      </c>
      <c r="CR119" s="121" t="str">
        <f t="shared" si="140"/>
        <v>-</v>
      </c>
      <c r="CS119" s="115">
        <f t="shared" si="86"/>
        <v>0</v>
      </c>
      <c r="CT119" s="54" t="str">
        <f t="shared" si="87"/>
        <v>-</v>
      </c>
      <c r="CU119" s="60" t="str">
        <f>'[4]Формат ИПР'!DU107</f>
        <v>нд</v>
      </c>
    </row>
    <row r="120" spans="1:99" ht="27.75" customHeight="1" x14ac:dyDescent="0.25">
      <c r="A120" s="57" t="str">
        <f>'[4]Формат ИПР'!A108</f>
        <v>1.1.4</v>
      </c>
      <c r="B120" s="57" t="str">
        <f>'[4]Формат ИПР'!B108</f>
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</c>
      <c r="C120" s="50" t="str">
        <f>'[4]Формат ИПР'!C108</f>
        <v>L_Che374</v>
      </c>
      <c r="D120" s="119">
        <f>'[4]Формат ИПР'!LP108</f>
        <v>140.310172309872</v>
      </c>
      <c r="E120" s="120">
        <f t="shared" si="147"/>
        <v>0</v>
      </c>
      <c r="F120" s="120">
        <f t="shared" si="147"/>
        <v>0</v>
      </c>
      <c r="G120" s="120">
        <f t="shared" si="147"/>
        <v>0</v>
      </c>
      <c r="H120" s="120">
        <f t="shared" si="148"/>
        <v>0</v>
      </c>
      <c r="I120" s="120">
        <f t="shared" si="149"/>
        <v>0</v>
      </c>
      <c r="J120" s="120">
        <f t="shared" si="149"/>
        <v>0</v>
      </c>
      <c r="K120" s="120">
        <f t="shared" si="150"/>
        <v>0</v>
      </c>
      <c r="L120" s="120">
        <f t="shared" si="150"/>
        <v>0</v>
      </c>
      <c r="M120" s="120">
        <f t="shared" si="151"/>
        <v>0</v>
      </c>
      <c r="N120" s="120">
        <f t="shared" si="152"/>
        <v>0</v>
      </c>
      <c r="O120" s="120">
        <f>'[4]Формат ИПР'!CI108</f>
        <v>0</v>
      </c>
      <c r="P120" s="120">
        <f>'[4]Формат ИПР'!CF108</f>
        <v>0</v>
      </c>
      <c r="Q120" s="120">
        <f>'[4]Формат ИПР'!CG108</f>
        <v>0</v>
      </c>
      <c r="R120" s="120">
        <f>'[4]Формат ИПР'!CE108</f>
        <v>0</v>
      </c>
      <c r="S120" s="120">
        <f t="shared" si="153"/>
        <v>0</v>
      </c>
      <c r="T120" s="120">
        <f t="shared" si="153"/>
        <v>0</v>
      </c>
      <c r="U120" s="120">
        <f>'[4]Формат ИПР'!CH108</f>
        <v>0</v>
      </c>
      <c r="V120" s="120">
        <f t="shared" si="154"/>
        <v>0</v>
      </c>
      <c r="W120" s="120">
        <f t="shared" si="154"/>
        <v>0</v>
      </c>
      <c r="X120" s="120">
        <f>'[4]Формат ИПР'!CS108</f>
        <v>0</v>
      </c>
      <c r="Y120" s="120">
        <f>'[4]Формат ИПР'!CP108</f>
        <v>0</v>
      </c>
      <c r="Z120" s="120">
        <f>'[4]Формат ИПР'!CQ108</f>
        <v>0</v>
      </c>
      <c r="AA120" s="120">
        <f>'[4]Формат ИПР'!CO108</f>
        <v>0</v>
      </c>
      <c r="AB120" s="120">
        <f t="shared" si="155"/>
        <v>0</v>
      </c>
      <c r="AC120" s="120">
        <f t="shared" si="155"/>
        <v>0</v>
      </c>
      <c r="AD120" s="120">
        <f>'[4]Формат ИПР'!CR108</f>
        <v>0</v>
      </c>
      <c r="AE120" s="120">
        <f t="shared" si="156"/>
        <v>0</v>
      </c>
      <c r="AF120" s="120">
        <f t="shared" si="156"/>
        <v>0</v>
      </c>
      <c r="AG120" s="120">
        <f>'[4]Формат ИПР'!DC108</f>
        <v>0</v>
      </c>
      <c r="AH120" s="120">
        <f>'[4]Формат ИПР'!CZ108</f>
        <v>0</v>
      </c>
      <c r="AI120" s="120">
        <f>'[4]Формат ИПР'!DA108</f>
        <v>0</v>
      </c>
      <c r="AJ120" s="120">
        <f>'[4]Формат ИПР'!CY108</f>
        <v>0</v>
      </c>
      <c r="AK120" s="120">
        <f t="shared" si="157"/>
        <v>0</v>
      </c>
      <c r="AL120" s="120">
        <f t="shared" si="157"/>
        <v>0</v>
      </c>
      <c r="AM120" s="120">
        <f>'[4]Формат ИПР'!DB108</f>
        <v>0</v>
      </c>
      <c r="AN120" s="120">
        <f t="shared" si="158"/>
        <v>0</v>
      </c>
      <c r="AO120" s="120">
        <f t="shared" si="158"/>
        <v>0</v>
      </c>
      <c r="AP120" s="120">
        <f>'[4]Формат ИПР'!DM108</f>
        <v>0</v>
      </c>
      <c r="AQ120" s="120">
        <f>'[4]Формат ИПР'!DJ108</f>
        <v>0</v>
      </c>
      <c r="AR120" s="120">
        <f>'[4]Формат ИПР'!DK108</f>
        <v>0</v>
      </c>
      <c r="AS120" s="120">
        <f>'[4]Формат ИПР'!DI108</f>
        <v>0</v>
      </c>
      <c r="AT120" s="120">
        <f t="shared" si="159"/>
        <v>0</v>
      </c>
      <c r="AU120" s="120">
        <f t="shared" si="159"/>
        <v>0</v>
      </c>
      <c r="AV120" s="120">
        <f>'[4]Формат ИПР'!DL108</f>
        <v>0</v>
      </c>
      <c r="AW120" s="120">
        <f t="shared" si="160"/>
        <v>0</v>
      </c>
      <c r="AX120" s="120">
        <f t="shared" si="161"/>
        <v>0</v>
      </c>
      <c r="AY120" s="120">
        <f t="shared" si="161"/>
        <v>0</v>
      </c>
      <c r="AZ120" s="120">
        <f t="shared" si="161"/>
        <v>0</v>
      </c>
      <c r="BA120" s="120">
        <f t="shared" si="161"/>
        <v>0</v>
      </c>
      <c r="BB120" s="120">
        <f t="shared" si="161"/>
        <v>0</v>
      </c>
      <c r="BC120" s="120">
        <f t="shared" si="161"/>
        <v>0</v>
      </c>
      <c r="BD120" s="120">
        <f t="shared" si="161"/>
        <v>0</v>
      </c>
      <c r="BE120" s="120">
        <f t="shared" si="161"/>
        <v>0</v>
      </c>
      <c r="BF120" s="120">
        <f t="shared" si="161"/>
        <v>0</v>
      </c>
      <c r="BG120" s="120">
        <v>0</v>
      </c>
      <c r="BH120" s="120">
        <f>'[4]Формат ИПР'!CN108</f>
        <v>0</v>
      </c>
      <c r="BI120" s="120">
        <f>'[4]Формат ИПР'!CK108</f>
        <v>0</v>
      </c>
      <c r="BJ120" s="120">
        <f>'[4]Формат ИПР'!CL108</f>
        <v>0</v>
      </c>
      <c r="BK120" s="120">
        <f>'[4]Формат ИПР'!CJ108</f>
        <v>0</v>
      </c>
      <c r="BL120" s="120">
        <v>0</v>
      </c>
      <c r="BM120" s="120">
        <v>0</v>
      </c>
      <c r="BN120" s="120">
        <f>'[4]Формат ИПР'!CM108</f>
        <v>0</v>
      </c>
      <c r="BO120" s="120">
        <v>0</v>
      </c>
      <c r="BP120" s="120">
        <v>0</v>
      </c>
      <c r="BQ120" s="120">
        <f>'[4]Формат ИПР'!CX108</f>
        <v>0</v>
      </c>
      <c r="BR120" s="120">
        <f>'[4]Формат ИПР'!CU108</f>
        <v>0</v>
      </c>
      <c r="BS120" s="120">
        <f>'[4]Формат ИПР'!CV108</f>
        <v>0</v>
      </c>
      <c r="BT120" s="120">
        <f>'[4]Формат ИПР'!CT108</f>
        <v>0</v>
      </c>
      <c r="BU120" s="120">
        <v>0</v>
      </c>
      <c r="BV120" s="120">
        <v>0</v>
      </c>
      <c r="BW120" s="120">
        <f>'[4]Формат ИПР'!CW108</f>
        <v>0</v>
      </c>
      <c r="BX120" s="120">
        <v>0</v>
      </c>
      <c r="BY120" s="120">
        <v>0</v>
      </c>
      <c r="BZ120" s="120">
        <f>'[4]Формат ИПР'!DH108</f>
        <v>0</v>
      </c>
      <c r="CA120" s="120">
        <f>'[4]Формат ИПР'!DE108</f>
        <v>0</v>
      </c>
      <c r="CB120" s="120">
        <f>'[4]Формат ИПР'!DF108</f>
        <v>0</v>
      </c>
      <c r="CC120" s="120">
        <f>'[4]Формат ИПР'!DD108</f>
        <v>0</v>
      </c>
      <c r="CD120" s="120">
        <v>0</v>
      </c>
      <c r="CE120" s="120">
        <v>0</v>
      </c>
      <c r="CF120" s="120">
        <f>'[4]Формат ИПР'!DG108</f>
        <v>0</v>
      </c>
      <c r="CG120" s="120">
        <v>0</v>
      </c>
      <c r="CH120" s="120">
        <v>0</v>
      </c>
      <c r="CI120" s="120">
        <f>'[4]Формат ИПР'!DR108</f>
        <v>0</v>
      </c>
      <c r="CJ120" s="120">
        <f>'[4]Формат ИПР'!DO108</f>
        <v>0</v>
      </c>
      <c r="CK120" s="120">
        <f>'[4]Формат ИПР'!DP108</f>
        <v>0</v>
      </c>
      <c r="CL120" s="120">
        <f>'[4]Формат ИПР'!DN108</f>
        <v>0</v>
      </c>
      <c r="CM120" s="120">
        <v>0</v>
      </c>
      <c r="CN120" s="120">
        <v>0</v>
      </c>
      <c r="CO120" s="120">
        <f>'[4]Формат ИПР'!DQ108</f>
        <v>0</v>
      </c>
      <c r="CP120" s="120">
        <v>0</v>
      </c>
      <c r="CQ120" s="121">
        <f t="shared" si="162"/>
        <v>0</v>
      </c>
      <c r="CR120" s="121" t="str">
        <f t="shared" si="140"/>
        <v>-</v>
      </c>
      <c r="CS120" s="115">
        <f t="shared" si="86"/>
        <v>0</v>
      </c>
      <c r="CT120" s="54" t="str">
        <f t="shared" si="87"/>
        <v>-</v>
      </c>
      <c r="CU120" s="60" t="str">
        <f>'[4]Формат ИПР'!DU108</f>
        <v>нд</v>
      </c>
    </row>
    <row r="121" spans="1:99" ht="27.75" customHeight="1" x14ac:dyDescent="0.25">
      <c r="A121" s="57" t="str">
        <f>'[4]Формат ИПР'!A109</f>
        <v>1.1.4</v>
      </c>
      <c r="B121" s="57" t="str">
        <f>'[4]Формат ИПР'!B109</f>
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</c>
      <c r="C121" s="50" t="str">
        <f>'[4]Формат ИПР'!C109</f>
        <v>L_Che375</v>
      </c>
      <c r="D121" s="119">
        <f>'[4]Формат ИПР'!LP109</f>
        <v>111.74187720514399</v>
      </c>
      <c r="E121" s="120">
        <f t="shared" si="147"/>
        <v>0</v>
      </c>
      <c r="F121" s="120">
        <f t="shared" si="147"/>
        <v>0</v>
      </c>
      <c r="G121" s="120">
        <f t="shared" si="147"/>
        <v>0</v>
      </c>
      <c r="H121" s="120">
        <f t="shared" si="148"/>
        <v>0</v>
      </c>
      <c r="I121" s="120">
        <f t="shared" si="149"/>
        <v>0</v>
      </c>
      <c r="J121" s="120">
        <f t="shared" si="149"/>
        <v>0</v>
      </c>
      <c r="K121" s="120">
        <f t="shared" si="150"/>
        <v>0</v>
      </c>
      <c r="L121" s="120">
        <f t="shared" si="150"/>
        <v>0</v>
      </c>
      <c r="M121" s="120">
        <f t="shared" si="151"/>
        <v>0</v>
      </c>
      <c r="N121" s="120">
        <f t="shared" si="152"/>
        <v>0</v>
      </c>
      <c r="O121" s="120">
        <f>'[4]Формат ИПР'!CI109</f>
        <v>0</v>
      </c>
      <c r="P121" s="120">
        <f>'[4]Формат ИПР'!CF109</f>
        <v>0</v>
      </c>
      <c r="Q121" s="120">
        <f>'[4]Формат ИПР'!CG109</f>
        <v>0</v>
      </c>
      <c r="R121" s="120">
        <f>'[4]Формат ИПР'!CE109</f>
        <v>0</v>
      </c>
      <c r="S121" s="120">
        <f t="shared" si="153"/>
        <v>0</v>
      </c>
      <c r="T121" s="120">
        <f t="shared" si="153"/>
        <v>0</v>
      </c>
      <c r="U121" s="120">
        <f>'[4]Формат ИПР'!CH109</f>
        <v>0</v>
      </c>
      <c r="V121" s="120">
        <f t="shared" si="154"/>
        <v>0</v>
      </c>
      <c r="W121" s="120">
        <f t="shared" si="154"/>
        <v>0</v>
      </c>
      <c r="X121" s="120">
        <f>'[4]Формат ИПР'!CS109</f>
        <v>0</v>
      </c>
      <c r="Y121" s="120">
        <f>'[4]Формат ИПР'!CP109</f>
        <v>0</v>
      </c>
      <c r="Z121" s="120">
        <f>'[4]Формат ИПР'!CQ109</f>
        <v>0</v>
      </c>
      <c r="AA121" s="120">
        <f>'[4]Формат ИПР'!CO109</f>
        <v>0</v>
      </c>
      <c r="AB121" s="120">
        <f t="shared" si="155"/>
        <v>0</v>
      </c>
      <c r="AC121" s="120">
        <f t="shared" si="155"/>
        <v>0</v>
      </c>
      <c r="AD121" s="120">
        <f>'[4]Формат ИПР'!CR109</f>
        <v>0</v>
      </c>
      <c r="AE121" s="120">
        <f t="shared" si="156"/>
        <v>0</v>
      </c>
      <c r="AF121" s="120">
        <f t="shared" si="156"/>
        <v>0</v>
      </c>
      <c r="AG121" s="120">
        <f>'[4]Формат ИПР'!DC109</f>
        <v>0</v>
      </c>
      <c r="AH121" s="120">
        <f>'[4]Формат ИПР'!CZ109</f>
        <v>0</v>
      </c>
      <c r="AI121" s="120">
        <f>'[4]Формат ИПР'!DA109</f>
        <v>0</v>
      </c>
      <c r="AJ121" s="120">
        <f>'[4]Формат ИПР'!CY109</f>
        <v>0</v>
      </c>
      <c r="AK121" s="120">
        <f t="shared" si="157"/>
        <v>0</v>
      </c>
      <c r="AL121" s="120">
        <f t="shared" si="157"/>
        <v>0</v>
      </c>
      <c r="AM121" s="120">
        <f>'[4]Формат ИПР'!DB109</f>
        <v>0</v>
      </c>
      <c r="AN121" s="120">
        <f t="shared" si="158"/>
        <v>0</v>
      </c>
      <c r="AO121" s="120">
        <f t="shared" si="158"/>
        <v>0</v>
      </c>
      <c r="AP121" s="120">
        <f>'[4]Формат ИПР'!DM109</f>
        <v>0</v>
      </c>
      <c r="AQ121" s="120">
        <f>'[4]Формат ИПР'!DJ109</f>
        <v>0</v>
      </c>
      <c r="AR121" s="120">
        <f>'[4]Формат ИПР'!DK109</f>
        <v>0</v>
      </c>
      <c r="AS121" s="120">
        <f>'[4]Формат ИПР'!DI109</f>
        <v>0</v>
      </c>
      <c r="AT121" s="120">
        <f t="shared" si="159"/>
        <v>0</v>
      </c>
      <c r="AU121" s="120">
        <f t="shared" si="159"/>
        <v>0</v>
      </c>
      <c r="AV121" s="120">
        <f>'[4]Формат ИПР'!DL109</f>
        <v>0</v>
      </c>
      <c r="AW121" s="120">
        <f t="shared" si="160"/>
        <v>0</v>
      </c>
      <c r="AX121" s="120">
        <f t="shared" si="161"/>
        <v>0</v>
      </c>
      <c r="AY121" s="120">
        <f t="shared" si="161"/>
        <v>0</v>
      </c>
      <c r="AZ121" s="120">
        <f t="shared" si="161"/>
        <v>0</v>
      </c>
      <c r="BA121" s="120">
        <f t="shared" si="161"/>
        <v>0</v>
      </c>
      <c r="BB121" s="120">
        <f t="shared" si="161"/>
        <v>0</v>
      </c>
      <c r="BC121" s="120">
        <f t="shared" si="161"/>
        <v>0</v>
      </c>
      <c r="BD121" s="120">
        <f t="shared" si="161"/>
        <v>0</v>
      </c>
      <c r="BE121" s="120">
        <f t="shared" si="161"/>
        <v>0</v>
      </c>
      <c r="BF121" s="120">
        <f t="shared" si="161"/>
        <v>0</v>
      </c>
      <c r="BG121" s="120">
        <v>0</v>
      </c>
      <c r="BH121" s="120">
        <f>'[4]Формат ИПР'!CN109</f>
        <v>0</v>
      </c>
      <c r="BI121" s="120">
        <f>'[4]Формат ИПР'!CK109</f>
        <v>0</v>
      </c>
      <c r="BJ121" s="120">
        <f>'[4]Формат ИПР'!CL109</f>
        <v>0</v>
      </c>
      <c r="BK121" s="120">
        <f>'[4]Формат ИПР'!CJ109</f>
        <v>0</v>
      </c>
      <c r="BL121" s="120">
        <v>0</v>
      </c>
      <c r="BM121" s="120">
        <v>0</v>
      </c>
      <c r="BN121" s="120">
        <f>'[4]Формат ИПР'!CM109</f>
        <v>0</v>
      </c>
      <c r="BO121" s="120">
        <v>0</v>
      </c>
      <c r="BP121" s="120">
        <v>0</v>
      </c>
      <c r="BQ121" s="120">
        <f>'[4]Формат ИПР'!CX109</f>
        <v>0</v>
      </c>
      <c r="BR121" s="120">
        <f>'[4]Формат ИПР'!CU109</f>
        <v>0</v>
      </c>
      <c r="BS121" s="120">
        <f>'[4]Формат ИПР'!CV109</f>
        <v>0</v>
      </c>
      <c r="BT121" s="120">
        <f>'[4]Формат ИПР'!CT109</f>
        <v>0</v>
      </c>
      <c r="BU121" s="120">
        <v>0</v>
      </c>
      <c r="BV121" s="120">
        <v>0</v>
      </c>
      <c r="BW121" s="120">
        <f>'[4]Формат ИПР'!CW109</f>
        <v>0</v>
      </c>
      <c r="BX121" s="120">
        <v>0</v>
      </c>
      <c r="BY121" s="120">
        <v>0</v>
      </c>
      <c r="BZ121" s="120">
        <f>'[4]Формат ИПР'!DH109</f>
        <v>0</v>
      </c>
      <c r="CA121" s="120">
        <f>'[4]Формат ИПР'!DE109</f>
        <v>0</v>
      </c>
      <c r="CB121" s="120">
        <f>'[4]Формат ИПР'!DF109</f>
        <v>0</v>
      </c>
      <c r="CC121" s="120">
        <f>'[4]Формат ИПР'!DD109</f>
        <v>0</v>
      </c>
      <c r="CD121" s="120">
        <v>0</v>
      </c>
      <c r="CE121" s="120">
        <v>0</v>
      </c>
      <c r="CF121" s="120">
        <f>'[4]Формат ИПР'!DG109</f>
        <v>0</v>
      </c>
      <c r="CG121" s="120">
        <v>0</v>
      </c>
      <c r="CH121" s="120">
        <v>0</v>
      </c>
      <c r="CI121" s="120">
        <f>'[4]Формат ИПР'!DR109</f>
        <v>0</v>
      </c>
      <c r="CJ121" s="120">
        <f>'[4]Формат ИПР'!DO109</f>
        <v>0</v>
      </c>
      <c r="CK121" s="120">
        <f>'[4]Формат ИПР'!DP109</f>
        <v>0</v>
      </c>
      <c r="CL121" s="120">
        <f>'[4]Формат ИПР'!DN109</f>
        <v>0</v>
      </c>
      <c r="CM121" s="120">
        <v>0</v>
      </c>
      <c r="CN121" s="120">
        <v>0</v>
      </c>
      <c r="CO121" s="120">
        <f>'[4]Формат ИПР'!DQ109</f>
        <v>0</v>
      </c>
      <c r="CP121" s="120">
        <v>0</v>
      </c>
      <c r="CQ121" s="121">
        <f t="shared" si="162"/>
        <v>0</v>
      </c>
      <c r="CR121" s="121" t="str">
        <f t="shared" si="140"/>
        <v>-</v>
      </c>
      <c r="CS121" s="115">
        <f t="shared" si="86"/>
        <v>0</v>
      </c>
      <c r="CT121" s="54" t="str">
        <f t="shared" si="87"/>
        <v>-</v>
      </c>
      <c r="CU121" s="60" t="str">
        <f>'[4]Формат ИПР'!DU109</f>
        <v>нд</v>
      </c>
    </row>
    <row r="122" spans="1:99" ht="27.75" customHeight="1" x14ac:dyDescent="0.25">
      <c r="A122" s="57" t="str">
        <f>'[4]Формат ИПР'!A110</f>
        <v>1.1.4</v>
      </c>
      <c r="B122" s="57" t="str">
        <f>'[4]Формат ИПР'!B110</f>
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</c>
      <c r="C122" s="50" t="str">
        <f>'[4]Формат ИПР'!C110</f>
        <v>L_Che376</v>
      </c>
      <c r="D122" s="119">
        <f>'[4]Формат ИПР'!LP110</f>
        <v>129.06457411881999</v>
      </c>
      <c r="E122" s="120">
        <f t="shared" si="147"/>
        <v>0</v>
      </c>
      <c r="F122" s="120">
        <f t="shared" si="147"/>
        <v>0</v>
      </c>
      <c r="G122" s="120">
        <f t="shared" si="147"/>
        <v>0</v>
      </c>
      <c r="H122" s="120">
        <f t="shared" si="148"/>
        <v>0</v>
      </c>
      <c r="I122" s="120">
        <f t="shared" si="149"/>
        <v>0</v>
      </c>
      <c r="J122" s="120">
        <f t="shared" si="149"/>
        <v>0</v>
      </c>
      <c r="K122" s="120">
        <f t="shared" si="150"/>
        <v>0</v>
      </c>
      <c r="L122" s="120">
        <f t="shared" si="150"/>
        <v>0</v>
      </c>
      <c r="M122" s="120">
        <f t="shared" si="151"/>
        <v>0</v>
      </c>
      <c r="N122" s="120">
        <f t="shared" si="152"/>
        <v>0</v>
      </c>
      <c r="O122" s="120">
        <f>'[4]Формат ИПР'!CI110</f>
        <v>0</v>
      </c>
      <c r="P122" s="120">
        <f>'[4]Формат ИПР'!CF110</f>
        <v>0</v>
      </c>
      <c r="Q122" s="120">
        <f>'[4]Формат ИПР'!CG110</f>
        <v>0</v>
      </c>
      <c r="R122" s="120">
        <f>'[4]Формат ИПР'!CE110</f>
        <v>0</v>
      </c>
      <c r="S122" s="120">
        <f t="shared" si="153"/>
        <v>0</v>
      </c>
      <c r="T122" s="120">
        <f t="shared" si="153"/>
        <v>0</v>
      </c>
      <c r="U122" s="120">
        <f>'[4]Формат ИПР'!CH110</f>
        <v>0</v>
      </c>
      <c r="V122" s="120">
        <f t="shared" si="154"/>
        <v>0</v>
      </c>
      <c r="W122" s="120">
        <f t="shared" si="154"/>
        <v>0</v>
      </c>
      <c r="X122" s="120">
        <f>'[4]Формат ИПР'!CS110</f>
        <v>0</v>
      </c>
      <c r="Y122" s="120">
        <f>'[4]Формат ИПР'!CP110</f>
        <v>0</v>
      </c>
      <c r="Z122" s="120">
        <f>'[4]Формат ИПР'!CQ110</f>
        <v>0</v>
      </c>
      <c r="AA122" s="120">
        <f>'[4]Формат ИПР'!CO110</f>
        <v>0</v>
      </c>
      <c r="AB122" s="120">
        <f t="shared" si="155"/>
        <v>0</v>
      </c>
      <c r="AC122" s="120">
        <f t="shared" si="155"/>
        <v>0</v>
      </c>
      <c r="AD122" s="120">
        <f>'[4]Формат ИПР'!CR110</f>
        <v>0</v>
      </c>
      <c r="AE122" s="120">
        <f t="shared" si="156"/>
        <v>0</v>
      </c>
      <c r="AF122" s="120">
        <f t="shared" si="156"/>
        <v>0</v>
      </c>
      <c r="AG122" s="120">
        <f>'[4]Формат ИПР'!DC110</f>
        <v>0</v>
      </c>
      <c r="AH122" s="120">
        <f>'[4]Формат ИПР'!CZ110</f>
        <v>0</v>
      </c>
      <c r="AI122" s="120">
        <f>'[4]Формат ИПР'!DA110</f>
        <v>0</v>
      </c>
      <c r="AJ122" s="120">
        <f>'[4]Формат ИПР'!CY110</f>
        <v>0</v>
      </c>
      <c r="AK122" s="120">
        <f t="shared" si="157"/>
        <v>0</v>
      </c>
      <c r="AL122" s="120">
        <f t="shared" si="157"/>
        <v>0</v>
      </c>
      <c r="AM122" s="120">
        <f>'[4]Формат ИПР'!DB110</f>
        <v>0</v>
      </c>
      <c r="AN122" s="120">
        <f t="shared" si="158"/>
        <v>0</v>
      </c>
      <c r="AO122" s="120">
        <f t="shared" si="158"/>
        <v>0</v>
      </c>
      <c r="AP122" s="120">
        <f>'[4]Формат ИПР'!DM110</f>
        <v>0</v>
      </c>
      <c r="AQ122" s="120">
        <f>'[4]Формат ИПР'!DJ110</f>
        <v>0</v>
      </c>
      <c r="AR122" s="120">
        <f>'[4]Формат ИПР'!DK110</f>
        <v>0</v>
      </c>
      <c r="AS122" s="120">
        <f>'[4]Формат ИПР'!DI110</f>
        <v>0</v>
      </c>
      <c r="AT122" s="120">
        <f t="shared" si="159"/>
        <v>0</v>
      </c>
      <c r="AU122" s="120">
        <f t="shared" si="159"/>
        <v>0</v>
      </c>
      <c r="AV122" s="120">
        <f>'[4]Формат ИПР'!DL110</f>
        <v>0</v>
      </c>
      <c r="AW122" s="120">
        <f t="shared" si="160"/>
        <v>0</v>
      </c>
      <c r="AX122" s="120">
        <f t="shared" si="161"/>
        <v>0</v>
      </c>
      <c r="AY122" s="120">
        <f t="shared" si="161"/>
        <v>0</v>
      </c>
      <c r="AZ122" s="120">
        <f t="shared" si="161"/>
        <v>0</v>
      </c>
      <c r="BA122" s="120">
        <f t="shared" si="161"/>
        <v>0</v>
      </c>
      <c r="BB122" s="120">
        <f t="shared" si="161"/>
        <v>0</v>
      </c>
      <c r="BC122" s="120">
        <f t="shared" si="161"/>
        <v>0</v>
      </c>
      <c r="BD122" s="120">
        <f t="shared" si="161"/>
        <v>0</v>
      </c>
      <c r="BE122" s="120">
        <f t="shared" si="161"/>
        <v>0</v>
      </c>
      <c r="BF122" s="120">
        <f t="shared" si="161"/>
        <v>0</v>
      </c>
      <c r="BG122" s="120">
        <v>0</v>
      </c>
      <c r="BH122" s="120">
        <f>'[4]Формат ИПР'!CN110</f>
        <v>0</v>
      </c>
      <c r="BI122" s="120">
        <f>'[4]Формат ИПР'!CK110</f>
        <v>0</v>
      </c>
      <c r="BJ122" s="120">
        <f>'[4]Формат ИПР'!CL110</f>
        <v>0</v>
      </c>
      <c r="BK122" s="120">
        <f>'[4]Формат ИПР'!CJ110</f>
        <v>0</v>
      </c>
      <c r="BL122" s="120">
        <v>0</v>
      </c>
      <c r="BM122" s="120">
        <v>0</v>
      </c>
      <c r="BN122" s="120">
        <f>'[4]Формат ИПР'!CM110</f>
        <v>0</v>
      </c>
      <c r="BO122" s="120">
        <v>0</v>
      </c>
      <c r="BP122" s="120">
        <v>0</v>
      </c>
      <c r="BQ122" s="120">
        <f>'[4]Формат ИПР'!CX110</f>
        <v>0</v>
      </c>
      <c r="BR122" s="120">
        <f>'[4]Формат ИПР'!CU110</f>
        <v>0</v>
      </c>
      <c r="BS122" s="120">
        <f>'[4]Формат ИПР'!CV110</f>
        <v>0</v>
      </c>
      <c r="BT122" s="120">
        <f>'[4]Формат ИПР'!CT110</f>
        <v>0</v>
      </c>
      <c r="BU122" s="120">
        <v>0</v>
      </c>
      <c r="BV122" s="120">
        <v>0</v>
      </c>
      <c r="BW122" s="120">
        <f>'[4]Формат ИПР'!CW110</f>
        <v>0</v>
      </c>
      <c r="BX122" s="120">
        <v>0</v>
      </c>
      <c r="BY122" s="120">
        <v>0</v>
      </c>
      <c r="BZ122" s="120">
        <f>'[4]Формат ИПР'!DH110</f>
        <v>0</v>
      </c>
      <c r="CA122" s="120">
        <f>'[4]Формат ИПР'!DE110</f>
        <v>0</v>
      </c>
      <c r="CB122" s="120">
        <f>'[4]Формат ИПР'!DF110</f>
        <v>0</v>
      </c>
      <c r="CC122" s="120">
        <f>'[4]Формат ИПР'!DD110</f>
        <v>0</v>
      </c>
      <c r="CD122" s="120">
        <v>0</v>
      </c>
      <c r="CE122" s="120">
        <v>0</v>
      </c>
      <c r="CF122" s="120">
        <f>'[4]Формат ИПР'!DG110</f>
        <v>0</v>
      </c>
      <c r="CG122" s="120">
        <v>0</v>
      </c>
      <c r="CH122" s="120">
        <v>0</v>
      </c>
      <c r="CI122" s="120">
        <f>'[4]Формат ИПР'!DR110</f>
        <v>0</v>
      </c>
      <c r="CJ122" s="120">
        <f>'[4]Формат ИПР'!DO110</f>
        <v>0</v>
      </c>
      <c r="CK122" s="120">
        <f>'[4]Формат ИПР'!DP110</f>
        <v>0</v>
      </c>
      <c r="CL122" s="120">
        <f>'[4]Формат ИПР'!DN110</f>
        <v>0</v>
      </c>
      <c r="CM122" s="120">
        <v>0</v>
      </c>
      <c r="CN122" s="120">
        <v>0</v>
      </c>
      <c r="CO122" s="120">
        <f>'[4]Формат ИПР'!DQ110</f>
        <v>0</v>
      </c>
      <c r="CP122" s="120">
        <v>0</v>
      </c>
      <c r="CQ122" s="121">
        <f t="shared" si="162"/>
        <v>0</v>
      </c>
      <c r="CR122" s="121" t="str">
        <f t="shared" si="140"/>
        <v>-</v>
      </c>
      <c r="CS122" s="115">
        <f t="shared" si="86"/>
        <v>0</v>
      </c>
      <c r="CT122" s="54" t="str">
        <f t="shared" si="87"/>
        <v>-</v>
      </c>
      <c r="CU122" s="60" t="str">
        <f>'[4]Формат ИПР'!DU110</f>
        <v>нд</v>
      </c>
    </row>
    <row r="123" spans="1:99" ht="27.75" customHeight="1" x14ac:dyDescent="0.25">
      <c r="A123" s="57" t="str">
        <f>'[4]Формат ИПР'!A111</f>
        <v>1.1.4</v>
      </c>
      <c r="B123" s="57" t="str">
        <f>'[4]Формат ИПР'!B111</f>
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</c>
      <c r="C123" s="50" t="str">
        <f>'[4]Формат ИПР'!C111</f>
        <v>L_Che377</v>
      </c>
      <c r="D123" s="119">
        <f>'[4]Формат ИПР'!LP111</f>
        <v>141.634687839376</v>
      </c>
      <c r="E123" s="120">
        <f t="shared" si="147"/>
        <v>0</v>
      </c>
      <c r="F123" s="120">
        <f t="shared" si="147"/>
        <v>0</v>
      </c>
      <c r="G123" s="120">
        <f t="shared" si="147"/>
        <v>0</v>
      </c>
      <c r="H123" s="120">
        <f t="shared" si="148"/>
        <v>0</v>
      </c>
      <c r="I123" s="120">
        <f t="shared" si="149"/>
        <v>0</v>
      </c>
      <c r="J123" s="120">
        <f t="shared" si="149"/>
        <v>0</v>
      </c>
      <c r="K123" s="120">
        <f t="shared" si="150"/>
        <v>0</v>
      </c>
      <c r="L123" s="120">
        <f t="shared" si="150"/>
        <v>0</v>
      </c>
      <c r="M123" s="120">
        <f t="shared" si="151"/>
        <v>0</v>
      </c>
      <c r="N123" s="120">
        <f t="shared" si="152"/>
        <v>0</v>
      </c>
      <c r="O123" s="120">
        <f>'[4]Формат ИПР'!CI111</f>
        <v>0</v>
      </c>
      <c r="P123" s="120">
        <f>'[4]Формат ИПР'!CF111</f>
        <v>0</v>
      </c>
      <c r="Q123" s="120">
        <f>'[4]Формат ИПР'!CG111</f>
        <v>0</v>
      </c>
      <c r="R123" s="120">
        <f>'[4]Формат ИПР'!CE111</f>
        <v>0</v>
      </c>
      <c r="S123" s="120">
        <f t="shared" si="153"/>
        <v>0</v>
      </c>
      <c r="T123" s="120">
        <f t="shared" si="153"/>
        <v>0</v>
      </c>
      <c r="U123" s="120">
        <f>'[4]Формат ИПР'!CH111</f>
        <v>0</v>
      </c>
      <c r="V123" s="120">
        <f t="shared" si="154"/>
        <v>0</v>
      </c>
      <c r="W123" s="120">
        <f t="shared" si="154"/>
        <v>0</v>
      </c>
      <c r="X123" s="120">
        <f>'[4]Формат ИПР'!CS111</f>
        <v>0</v>
      </c>
      <c r="Y123" s="120">
        <f>'[4]Формат ИПР'!CP111</f>
        <v>0</v>
      </c>
      <c r="Z123" s="120">
        <f>'[4]Формат ИПР'!CQ111</f>
        <v>0</v>
      </c>
      <c r="AA123" s="120">
        <f>'[4]Формат ИПР'!CO111</f>
        <v>0</v>
      </c>
      <c r="AB123" s="120">
        <f t="shared" si="155"/>
        <v>0</v>
      </c>
      <c r="AC123" s="120">
        <f t="shared" si="155"/>
        <v>0</v>
      </c>
      <c r="AD123" s="120">
        <f>'[4]Формат ИПР'!CR111</f>
        <v>0</v>
      </c>
      <c r="AE123" s="120">
        <f t="shared" si="156"/>
        <v>0</v>
      </c>
      <c r="AF123" s="120">
        <f t="shared" si="156"/>
        <v>0</v>
      </c>
      <c r="AG123" s="120">
        <f>'[4]Формат ИПР'!DC111</f>
        <v>0</v>
      </c>
      <c r="AH123" s="120">
        <f>'[4]Формат ИПР'!CZ111</f>
        <v>0</v>
      </c>
      <c r="AI123" s="120">
        <f>'[4]Формат ИПР'!DA111</f>
        <v>0</v>
      </c>
      <c r="AJ123" s="120">
        <f>'[4]Формат ИПР'!CY111</f>
        <v>0</v>
      </c>
      <c r="AK123" s="120">
        <f t="shared" si="157"/>
        <v>0</v>
      </c>
      <c r="AL123" s="120">
        <f t="shared" si="157"/>
        <v>0</v>
      </c>
      <c r="AM123" s="120">
        <f>'[4]Формат ИПР'!DB111</f>
        <v>0</v>
      </c>
      <c r="AN123" s="120">
        <f t="shared" si="158"/>
        <v>0</v>
      </c>
      <c r="AO123" s="120">
        <f t="shared" si="158"/>
        <v>0</v>
      </c>
      <c r="AP123" s="120">
        <f>'[4]Формат ИПР'!DM111</f>
        <v>0</v>
      </c>
      <c r="AQ123" s="120">
        <f>'[4]Формат ИПР'!DJ111</f>
        <v>0</v>
      </c>
      <c r="AR123" s="120">
        <f>'[4]Формат ИПР'!DK111</f>
        <v>0</v>
      </c>
      <c r="AS123" s="120">
        <f>'[4]Формат ИПР'!DI111</f>
        <v>0</v>
      </c>
      <c r="AT123" s="120">
        <f t="shared" si="159"/>
        <v>0</v>
      </c>
      <c r="AU123" s="120">
        <f t="shared" si="159"/>
        <v>0</v>
      </c>
      <c r="AV123" s="120">
        <f>'[4]Формат ИПР'!DL111</f>
        <v>0</v>
      </c>
      <c r="AW123" s="120">
        <f t="shared" si="160"/>
        <v>0</v>
      </c>
      <c r="AX123" s="120">
        <f t="shared" si="161"/>
        <v>0</v>
      </c>
      <c r="AY123" s="120">
        <f t="shared" si="161"/>
        <v>0</v>
      </c>
      <c r="AZ123" s="120">
        <f t="shared" si="161"/>
        <v>0</v>
      </c>
      <c r="BA123" s="120">
        <f t="shared" si="161"/>
        <v>0</v>
      </c>
      <c r="BB123" s="120">
        <f t="shared" si="161"/>
        <v>0</v>
      </c>
      <c r="BC123" s="120">
        <f t="shared" si="161"/>
        <v>0</v>
      </c>
      <c r="BD123" s="120">
        <f t="shared" si="161"/>
        <v>0</v>
      </c>
      <c r="BE123" s="120">
        <f t="shared" si="161"/>
        <v>0</v>
      </c>
      <c r="BF123" s="120">
        <f t="shared" si="161"/>
        <v>0</v>
      </c>
      <c r="BG123" s="120">
        <v>0</v>
      </c>
      <c r="BH123" s="120">
        <f>'[4]Формат ИПР'!CN111</f>
        <v>0</v>
      </c>
      <c r="BI123" s="120">
        <f>'[4]Формат ИПР'!CK111</f>
        <v>0</v>
      </c>
      <c r="BJ123" s="120">
        <f>'[4]Формат ИПР'!CL111</f>
        <v>0</v>
      </c>
      <c r="BK123" s="120">
        <f>'[4]Формат ИПР'!CJ111</f>
        <v>0</v>
      </c>
      <c r="BL123" s="120">
        <v>0</v>
      </c>
      <c r="BM123" s="120">
        <v>0</v>
      </c>
      <c r="BN123" s="120">
        <f>'[4]Формат ИПР'!CM111</f>
        <v>0</v>
      </c>
      <c r="BO123" s="120">
        <v>0</v>
      </c>
      <c r="BP123" s="120">
        <v>0</v>
      </c>
      <c r="BQ123" s="120">
        <f>'[4]Формат ИПР'!CX111</f>
        <v>0</v>
      </c>
      <c r="BR123" s="120">
        <f>'[4]Формат ИПР'!CU111</f>
        <v>0</v>
      </c>
      <c r="BS123" s="120">
        <f>'[4]Формат ИПР'!CV111</f>
        <v>0</v>
      </c>
      <c r="BT123" s="120">
        <f>'[4]Формат ИПР'!CT111</f>
        <v>0</v>
      </c>
      <c r="BU123" s="120">
        <v>0</v>
      </c>
      <c r="BV123" s="120">
        <v>0</v>
      </c>
      <c r="BW123" s="120">
        <f>'[4]Формат ИПР'!CW111</f>
        <v>0</v>
      </c>
      <c r="BX123" s="120">
        <v>0</v>
      </c>
      <c r="BY123" s="120">
        <v>0</v>
      </c>
      <c r="BZ123" s="120">
        <f>'[4]Формат ИПР'!DH111</f>
        <v>0</v>
      </c>
      <c r="CA123" s="120">
        <f>'[4]Формат ИПР'!DE111</f>
        <v>0</v>
      </c>
      <c r="CB123" s="120">
        <f>'[4]Формат ИПР'!DF111</f>
        <v>0</v>
      </c>
      <c r="CC123" s="120">
        <f>'[4]Формат ИПР'!DD111</f>
        <v>0</v>
      </c>
      <c r="CD123" s="120">
        <v>0</v>
      </c>
      <c r="CE123" s="120">
        <v>0</v>
      </c>
      <c r="CF123" s="120">
        <f>'[4]Формат ИПР'!DG111</f>
        <v>0</v>
      </c>
      <c r="CG123" s="120">
        <v>0</v>
      </c>
      <c r="CH123" s="120">
        <v>0</v>
      </c>
      <c r="CI123" s="120">
        <f>'[4]Формат ИПР'!DR111</f>
        <v>0</v>
      </c>
      <c r="CJ123" s="120">
        <f>'[4]Формат ИПР'!DO111</f>
        <v>0</v>
      </c>
      <c r="CK123" s="120">
        <f>'[4]Формат ИПР'!DP111</f>
        <v>0</v>
      </c>
      <c r="CL123" s="120">
        <f>'[4]Формат ИПР'!DN111</f>
        <v>0</v>
      </c>
      <c r="CM123" s="120">
        <v>0</v>
      </c>
      <c r="CN123" s="120">
        <v>0</v>
      </c>
      <c r="CO123" s="120">
        <f>'[4]Формат ИПР'!DQ111</f>
        <v>0</v>
      </c>
      <c r="CP123" s="120">
        <v>0</v>
      </c>
      <c r="CQ123" s="121">
        <f t="shared" si="162"/>
        <v>0</v>
      </c>
      <c r="CR123" s="121" t="str">
        <f t="shared" si="140"/>
        <v>-</v>
      </c>
      <c r="CS123" s="115">
        <f t="shared" si="86"/>
        <v>0</v>
      </c>
      <c r="CT123" s="54" t="str">
        <f t="shared" si="87"/>
        <v>-</v>
      </c>
      <c r="CU123" s="60" t="str">
        <f>'[4]Формат ИПР'!DU111</f>
        <v>нд</v>
      </c>
    </row>
    <row r="124" spans="1:99" ht="27.75" customHeight="1" x14ac:dyDescent="0.25">
      <c r="A124" s="57" t="str">
        <f>'[4]Формат ИПР'!A112</f>
        <v>1.1.4</v>
      </c>
      <c r="B124" s="57" t="str">
        <f>'[4]Формат ИПР'!B112</f>
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</c>
      <c r="C124" s="50" t="str">
        <f>'[4]Формат ИПР'!C112</f>
        <v>L_Che378</v>
      </c>
      <c r="D124" s="119">
        <f>'[4]Формат ИПР'!LP112</f>
        <v>171.98192827012397</v>
      </c>
      <c r="E124" s="120">
        <f t="shared" si="147"/>
        <v>0</v>
      </c>
      <c r="F124" s="120">
        <f t="shared" si="147"/>
        <v>0</v>
      </c>
      <c r="G124" s="120">
        <f t="shared" si="147"/>
        <v>0</v>
      </c>
      <c r="H124" s="120">
        <f t="shared" si="148"/>
        <v>0</v>
      </c>
      <c r="I124" s="120">
        <f t="shared" si="149"/>
        <v>0</v>
      </c>
      <c r="J124" s="120">
        <f t="shared" si="149"/>
        <v>0</v>
      </c>
      <c r="K124" s="120">
        <f t="shared" si="150"/>
        <v>0</v>
      </c>
      <c r="L124" s="120">
        <f t="shared" si="150"/>
        <v>0</v>
      </c>
      <c r="M124" s="120">
        <f t="shared" si="151"/>
        <v>0</v>
      </c>
      <c r="N124" s="120">
        <f t="shared" si="152"/>
        <v>0</v>
      </c>
      <c r="O124" s="120">
        <f>'[4]Формат ИПР'!CI112</f>
        <v>0</v>
      </c>
      <c r="P124" s="120">
        <f>'[4]Формат ИПР'!CF112</f>
        <v>0</v>
      </c>
      <c r="Q124" s="120">
        <f>'[4]Формат ИПР'!CG112</f>
        <v>0</v>
      </c>
      <c r="R124" s="120">
        <f>'[4]Формат ИПР'!CE112</f>
        <v>0</v>
      </c>
      <c r="S124" s="120">
        <f t="shared" si="153"/>
        <v>0</v>
      </c>
      <c r="T124" s="120">
        <f t="shared" si="153"/>
        <v>0</v>
      </c>
      <c r="U124" s="120">
        <f>'[4]Формат ИПР'!CH112</f>
        <v>0</v>
      </c>
      <c r="V124" s="120">
        <f t="shared" si="154"/>
        <v>0</v>
      </c>
      <c r="W124" s="120">
        <f t="shared" si="154"/>
        <v>0</v>
      </c>
      <c r="X124" s="120">
        <f>'[4]Формат ИПР'!CS112</f>
        <v>0</v>
      </c>
      <c r="Y124" s="120">
        <f>'[4]Формат ИПР'!CP112</f>
        <v>0</v>
      </c>
      <c r="Z124" s="120">
        <f>'[4]Формат ИПР'!CQ112</f>
        <v>0</v>
      </c>
      <c r="AA124" s="120">
        <f>'[4]Формат ИПР'!CO112</f>
        <v>0</v>
      </c>
      <c r="AB124" s="120">
        <f t="shared" si="155"/>
        <v>0</v>
      </c>
      <c r="AC124" s="120">
        <f t="shared" si="155"/>
        <v>0</v>
      </c>
      <c r="AD124" s="120">
        <f>'[4]Формат ИПР'!CR112</f>
        <v>0</v>
      </c>
      <c r="AE124" s="120">
        <f t="shared" si="156"/>
        <v>0</v>
      </c>
      <c r="AF124" s="120">
        <f t="shared" si="156"/>
        <v>0</v>
      </c>
      <c r="AG124" s="120">
        <f>'[4]Формат ИПР'!DC112</f>
        <v>0</v>
      </c>
      <c r="AH124" s="120">
        <f>'[4]Формат ИПР'!CZ112</f>
        <v>0</v>
      </c>
      <c r="AI124" s="120">
        <f>'[4]Формат ИПР'!DA112</f>
        <v>0</v>
      </c>
      <c r="AJ124" s="120">
        <f>'[4]Формат ИПР'!CY112</f>
        <v>0</v>
      </c>
      <c r="AK124" s="120">
        <f t="shared" si="157"/>
        <v>0</v>
      </c>
      <c r="AL124" s="120">
        <f t="shared" si="157"/>
        <v>0</v>
      </c>
      <c r="AM124" s="120">
        <f>'[4]Формат ИПР'!DB112</f>
        <v>0</v>
      </c>
      <c r="AN124" s="120">
        <f t="shared" si="158"/>
        <v>0</v>
      </c>
      <c r="AO124" s="120">
        <f t="shared" si="158"/>
        <v>0</v>
      </c>
      <c r="AP124" s="120">
        <f>'[4]Формат ИПР'!DM112</f>
        <v>0</v>
      </c>
      <c r="AQ124" s="120">
        <f>'[4]Формат ИПР'!DJ112</f>
        <v>0</v>
      </c>
      <c r="AR124" s="120">
        <f>'[4]Формат ИПР'!DK112</f>
        <v>0</v>
      </c>
      <c r="AS124" s="120">
        <f>'[4]Формат ИПР'!DI112</f>
        <v>0</v>
      </c>
      <c r="AT124" s="120">
        <f t="shared" si="159"/>
        <v>0</v>
      </c>
      <c r="AU124" s="120">
        <f t="shared" si="159"/>
        <v>0</v>
      </c>
      <c r="AV124" s="120">
        <f>'[4]Формат ИПР'!DL112</f>
        <v>0</v>
      </c>
      <c r="AW124" s="120">
        <f t="shared" si="160"/>
        <v>0</v>
      </c>
      <c r="AX124" s="120">
        <f t="shared" si="161"/>
        <v>0</v>
      </c>
      <c r="AY124" s="120">
        <f t="shared" si="161"/>
        <v>119.65261706</v>
      </c>
      <c r="AZ124" s="120">
        <f t="shared" si="161"/>
        <v>5.16</v>
      </c>
      <c r="BA124" s="120">
        <f t="shared" si="161"/>
        <v>0</v>
      </c>
      <c r="BB124" s="120">
        <f t="shared" si="161"/>
        <v>107.18</v>
      </c>
      <c r="BC124" s="120">
        <f t="shared" si="161"/>
        <v>0</v>
      </c>
      <c r="BD124" s="120">
        <f t="shared" si="161"/>
        <v>0</v>
      </c>
      <c r="BE124" s="120">
        <f t="shared" si="161"/>
        <v>0</v>
      </c>
      <c r="BF124" s="120">
        <f t="shared" si="161"/>
        <v>0</v>
      </c>
      <c r="BG124" s="120">
        <v>0</v>
      </c>
      <c r="BH124" s="120">
        <f>'[4]Формат ИПР'!CN112</f>
        <v>0</v>
      </c>
      <c r="BI124" s="120">
        <f>'[4]Формат ИПР'!CK112</f>
        <v>0</v>
      </c>
      <c r="BJ124" s="120">
        <f>'[4]Формат ИПР'!CL112</f>
        <v>0</v>
      </c>
      <c r="BK124" s="120">
        <f>'[4]Формат ИПР'!CJ112</f>
        <v>0</v>
      </c>
      <c r="BL124" s="120">
        <v>0</v>
      </c>
      <c r="BM124" s="120">
        <v>0</v>
      </c>
      <c r="BN124" s="120">
        <f>'[4]Формат ИПР'!CM112</f>
        <v>0</v>
      </c>
      <c r="BO124" s="120">
        <v>0</v>
      </c>
      <c r="BP124" s="120">
        <v>0</v>
      </c>
      <c r="BQ124" s="120">
        <f>'[4]Формат ИПР'!CX112</f>
        <v>0</v>
      </c>
      <c r="BR124" s="120">
        <f>'[4]Формат ИПР'!CU112</f>
        <v>0</v>
      </c>
      <c r="BS124" s="120">
        <f>'[4]Формат ИПР'!CV112</f>
        <v>0</v>
      </c>
      <c r="BT124" s="120">
        <f>'[4]Формат ИПР'!CT112</f>
        <v>0</v>
      </c>
      <c r="BU124" s="120">
        <v>0</v>
      </c>
      <c r="BV124" s="120">
        <v>0</v>
      </c>
      <c r="BW124" s="120">
        <f>'[4]Формат ИПР'!CW112</f>
        <v>0</v>
      </c>
      <c r="BX124" s="120">
        <v>0</v>
      </c>
      <c r="BY124" s="120">
        <v>0</v>
      </c>
      <c r="BZ124" s="120">
        <f>'[4]Формат ИПР'!DH112</f>
        <v>0</v>
      </c>
      <c r="CA124" s="120">
        <f>'[4]Формат ИПР'!DE112</f>
        <v>0</v>
      </c>
      <c r="CB124" s="120">
        <f>'[4]Формат ИПР'!DF112</f>
        <v>0</v>
      </c>
      <c r="CC124" s="120">
        <f>'[4]Формат ИПР'!DD112</f>
        <v>0</v>
      </c>
      <c r="CD124" s="120">
        <v>0</v>
      </c>
      <c r="CE124" s="120">
        <v>0</v>
      </c>
      <c r="CF124" s="120">
        <f>'[4]Формат ИПР'!DG112</f>
        <v>0</v>
      </c>
      <c r="CG124" s="120">
        <v>0</v>
      </c>
      <c r="CH124" s="120">
        <v>0</v>
      </c>
      <c r="CI124" s="120">
        <f>'[4]Формат ИПР'!DR112</f>
        <v>119.65261706</v>
      </c>
      <c r="CJ124" s="120">
        <f>'[4]Формат ИПР'!DO112</f>
        <v>5.16</v>
      </c>
      <c r="CK124" s="120">
        <f>'[4]Формат ИПР'!DP112</f>
        <v>0</v>
      </c>
      <c r="CL124" s="120">
        <f>'[4]Формат ИПР'!DN112</f>
        <v>107.18</v>
      </c>
      <c r="CM124" s="120">
        <v>0</v>
      </c>
      <c r="CN124" s="120">
        <v>0</v>
      </c>
      <c r="CO124" s="120">
        <f>'[4]Формат ИПР'!DQ112</f>
        <v>0</v>
      </c>
      <c r="CP124" s="120">
        <v>0</v>
      </c>
      <c r="CQ124" s="121">
        <f t="shared" si="162"/>
        <v>0</v>
      </c>
      <c r="CR124" s="121" t="str">
        <f t="shared" si="140"/>
        <v>-</v>
      </c>
      <c r="CS124" s="115">
        <f t="shared" si="86"/>
        <v>119.65261706</v>
      </c>
      <c r="CT124" s="54" t="str">
        <f t="shared" si="87"/>
        <v>-</v>
      </c>
      <c r="CU124" s="60" t="str">
        <f>'[4]Формат ИПР'!DU112</f>
        <v>Обусловлено исполнением мероприятий с опережением графика производства работ.</v>
      </c>
    </row>
    <row r="125" spans="1:99" ht="27.75" customHeight="1" x14ac:dyDescent="0.25">
      <c r="A125" s="57" t="str">
        <f>'[4]Формат ИПР'!A113</f>
        <v>1.1.4</v>
      </c>
      <c r="B125" s="57" t="str">
        <f>'[4]Формат ИПР'!B113</f>
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</c>
      <c r="C125" s="50" t="str">
        <f>'[4]Формат ИПР'!C113</f>
        <v>L_Che379</v>
      </c>
      <c r="D125" s="119">
        <f>'[4]Формат ИПР'!LP113</f>
        <v>55.8063796524347</v>
      </c>
      <c r="E125" s="120">
        <f t="shared" si="147"/>
        <v>0</v>
      </c>
      <c r="F125" s="120">
        <f t="shared" si="147"/>
        <v>0</v>
      </c>
      <c r="G125" s="120">
        <f t="shared" si="147"/>
        <v>0</v>
      </c>
      <c r="H125" s="120">
        <f t="shared" si="148"/>
        <v>0</v>
      </c>
      <c r="I125" s="120">
        <f t="shared" si="149"/>
        <v>0</v>
      </c>
      <c r="J125" s="120">
        <f t="shared" si="149"/>
        <v>0</v>
      </c>
      <c r="K125" s="120">
        <f t="shared" si="150"/>
        <v>0</v>
      </c>
      <c r="L125" s="120">
        <f t="shared" si="150"/>
        <v>0</v>
      </c>
      <c r="M125" s="120">
        <f t="shared" si="151"/>
        <v>0</v>
      </c>
      <c r="N125" s="120">
        <f t="shared" si="152"/>
        <v>0</v>
      </c>
      <c r="O125" s="120">
        <f>'[4]Формат ИПР'!CI113</f>
        <v>0</v>
      </c>
      <c r="P125" s="120">
        <f>'[4]Формат ИПР'!CF113</f>
        <v>0</v>
      </c>
      <c r="Q125" s="120">
        <f>'[4]Формат ИПР'!CG113</f>
        <v>0</v>
      </c>
      <c r="R125" s="120">
        <f>'[4]Формат ИПР'!CE113</f>
        <v>0</v>
      </c>
      <c r="S125" s="120">
        <f t="shared" si="153"/>
        <v>0</v>
      </c>
      <c r="T125" s="120">
        <f t="shared" si="153"/>
        <v>0</v>
      </c>
      <c r="U125" s="120">
        <f>'[4]Формат ИПР'!CH113</f>
        <v>0</v>
      </c>
      <c r="V125" s="120">
        <f t="shared" si="154"/>
        <v>0</v>
      </c>
      <c r="W125" s="120">
        <f t="shared" si="154"/>
        <v>0</v>
      </c>
      <c r="X125" s="120">
        <f>'[4]Формат ИПР'!CS113</f>
        <v>0</v>
      </c>
      <c r="Y125" s="120">
        <f>'[4]Формат ИПР'!CP113</f>
        <v>0</v>
      </c>
      <c r="Z125" s="120">
        <f>'[4]Формат ИПР'!CQ113</f>
        <v>0</v>
      </c>
      <c r="AA125" s="120">
        <f>'[4]Формат ИПР'!CO113</f>
        <v>0</v>
      </c>
      <c r="AB125" s="120">
        <f t="shared" si="155"/>
        <v>0</v>
      </c>
      <c r="AC125" s="120">
        <f t="shared" si="155"/>
        <v>0</v>
      </c>
      <c r="AD125" s="120">
        <f>'[4]Формат ИПР'!CR113</f>
        <v>0</v>
      </c>
      <c r="AE125" s="120">
        <f t="shared" si="156"/>
        <v>0</v>
      </c>
      <c r="AF125" s="120">
        <f t="shared" si="156"/>
        <v>0</v>
      </c>
      <c r="AG125" s="120">
        <f>'[4]Формат ИПР'!DC113</f>
        <v>0</v>
      </c>
      <c r="AH125" s="120">
        <f>'[4]Формат ИПР'!CZ113</f>
        <v>0</v>
      </c>
      <c r="AI125" s="120">
        <f>'[4]Формат ИПР'!DA113</f>
        <v>0</v>
      </c>
      <c r="AJ125" s="120">
        <f>'[4]Формат ИПР'!CY113</f>
        <v>0</v>
      </c>
      <c r="AK125" s="120">
        <f t="shared" si="157"/>
        <v>0</v>
      </c>
      <c r="AL125" s="120">
        <f t="shared" si="157"/>
        <v>0</v>
      </c>
      <c r="AM125" s="120">
        <f>'[4]Формат ИПР'!DB113</f>
        <v>0</v>
      </c>
      <c r="AN125" s="120">
        <f t="shared" si="158"/>
        <v>0</v>
      </c>
      <c r="AO125" s="120">
        <f t="shared" si="158"/>
        <v>0</v>
      </c>
      <c r="AP125" s="120">
        <f>'[4]Формат ИПР'!DM113</f>
        <v>0</v>
      </c>
      <c r="AQ125" s="120">
        <f>'[4]Формат ИПР'!DJ113</f>
        <v>0</v>
      </c>
      <c r="AR125" s="120">
        <f>'[4]Формат ИПР'!DK113</f>
        <v>0</v>
      </c>
      <c r="AS125" s="120">
        <f>'[4]Формат ИПР'!DI113</f>
        <v>0</v>
      </c>
      <c r="AT125" s="120">
        <f t="shared" si="159"/>
        <v>0</v>
      </c>
      <c r="AU125" s="120">
        <f t="shared" si="159"/>
        <v>0</v>
      </c>
      <c r="AV125" s="120">
        <f>'[4]Формат ИПР'!DL113</f>
        <v>0</v>
      </c>
      <c r="AW125" s="120">
        <f t="shared" si="160"/>
        <v>0</v>
      </c>
      <c r="AX125" s="120">
        <f t="shared" si="161"/>
        <v>0</v>
      </c>
      <c r="AY125" s="120">
        <f t="shared" si="161"/>
        <v>20.584281659999998</v>
      </c>
      <c r="AZ125" s="120">
        <f t="shared" si="161"/>
        <v>0.45</v>
      </c>
      <c r="BA125" s="120">
        <f t="shared" si="161"/>
        <v>0</v>
      </c>
      <c r="BB125" s="120">
        <f t="shared" si="161"/>
        <v>14.301</v>
      </c>
      <c r="BC125" s="120">
        <f t="shared" si="161"/>
        <v>0</v>
      </c>
      <c r="BD125" s="120">
        <f t="shared" si="161"/>
        <v>0</v>
      </c>
      <c r="BE125" s="120">
        <f t="shared" si="161"/>
        <v>0</v>
      </c>
      <c r="BF125" s="120">
        <f t="shared" si="161"/>
        <v>0</v>
      </c>
      <c r="BG125" s="120">
        <v>0</v>
      </c>
      <c r="BH125" s="120">
        <f>'[4]Формат ИПР'!CN113</f>
        <v>0</v>
      </c>
      <c r="BI125" s="120">
        <f>'[4]Формат ИПР'!CK113</f>
        <v>0</v>
      </c>
      <c r="BJ125" s="120">
        <f>'[4]Формат ИПР'!CL113</f>
        <v>0</v>
      </c>
      <c r="BK125" s="120">
        <f>'[4]Формат ИПР'!CJ113</f>
        <v>0</v>
      </c>
      <c r="BL125" s="120">
        <v>0</v>
      </c>
      <c r="BM125" s="120">
        <v>0</v>
      </c>
      <c r="BN125" s="120">
        <f>'[4]Формат ИПР'!CM113</f>
        <v>0</v>
      </c>
      <c r="BO125" s="120">
        <v>0</v>
      </c>
      <c r="BP125" s="120">
        <v>0</v>
      </c>
      <c r="BQ125" s="120">
        <f>'[4]Формат ИПР'!CX113</f>
        <v>0</v>
      </c>
      <c r="BR125" s="120">
        <f>'[4]Формат ИПР'!CU113</f>
        <v>0</v>
      </c>
      <c r="BS125" s="120">
        <f>'[4]Формат ИПР'!CV113</f>
        <v>0</v>
      </c>
      <c r="BT125" s="120">
        <f>'[4]Формат ИПР'!CT113</f>
        <v>0</v>
      </c>
      <c r="BU125" s="120">
        <v>0</v>
      </c>
      <c r="BV125" s="120">
        <v>0</v>
      </c>
      <c r="BW125" s="120">
        <f>'[4]Формат ИПР'!CW113</f>
        <v>0</v>
      </c>
      <c r="BX125" s="120">
        <v>0</v>
      </c>
      <c r="BY125" s="120">
        <v>0</v>
      </c>
      <c r="BZ125" s="120">
        <f>'[4]Формат ИПР'!DH113</f>
        <v>0</v>
      </c>
      <c r="CA125" s="120">
        <f>'[4]Формат ИПР'!DE113</f>
        <v>0</v>
      </c>
      <c r="CB125" s="120">
        <f>'[4]Формат ИПР'!DF113</f>
        <v>0</v>
      </c>
      <c r="CC125" s="120">
        <f>'[4]Формат ИПР'!DD113</f>
        <v>0</v>
      </c>
      <c r="CD125" s="120">
        <v>0</v>
      </c>
      <c r="CE125" s="120">
        <v>0</v>
      </c>
      <c r="CF125" s="120">
        <f>'[4]Формат ИПР'!DG113</f>
        <v>0</v>
      </c>
      <c r="CG125" s="120">
        <v>0</v>
      </c>
      <c r="CH125" s="120">
        <v>0</v>
      </c>
      <c r="CI125" s="120">
        <f>'[4]Формат ИПР'!DR113</f>
        <v>20.584281659999998</v>
      </c>
      <c r="CJ125" s="120">
        <f>'[4]Формат ИПР'!DO113</f>
        <v>0.45</v>
      </c>
      <c r="CK125" s="120">
        <f>'[4]Формат ИПР'!DP113</f>
        <v>0</v>
      </c>
      <c r="CL125" s="120">
        <f>'[4]Формат ИПР'!DN113</f>
        <v>14.301</v>
      </c>
      <c r="CM125" s="120">
        <v>0</v>
      </c>
      <c r="CN125" s="120">
        <v>0</v>
      </c>
      <c r="CO125" s="120">
        <f>'[4]Формат ИПР'!DQ113</f>
        <v>0</v>
      </c>
      <c r="CP125" s="120">
        <v>0</v>
      </c>
      <c r="CQ125" s="121">
        <f t="shared" si="162"/>
        <v>0</v>
      </c>
      <c r="CR125" s="121" t="str">
        <f t="shared" si="140"/>
        <v>-</v>
      </c>
      <c r="CS125" s="115">
        <f t="shared" si="86"/>
        <v>20.584281659999998</v>
      </c>
      <c r="CT125" s="54" t="str">
        <f t="shared" si="87"/>
        <v>-</v>
      </c>
      <c r="CU125" s="60" t="str">
        <f>'[4]Формат ИПР'!DU113</f>
        <v>Обусловлено исполнением мероприятий с опережением графика производства работ.</v>
      </c>
    </row>
    <row r="126" spans="1:99" ht="27.75" customHeight="1" x14ac:dyDescent="0.25">
      <c r="A126" s="57" t="str">
        <f>'[4]Формат ИПР'!A114</f>
        <v>1.1.4</v>
      </c>
      <c r="B126" s="57" t="str">
        <f>'[4]Формат ИПР'!B114</f>
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</c>
      <c r="C126" s="50" t="str">
        <f>'[4]Формат ИПР'!C114</f>
        <v>L_Che380</v>
      </c>
      <c r="D126" s="119">
        <f>'[4]Формат ИПР'!LP114</f>
        <v>91.980210996967713</v>
      </c>
      <c r="E126" s="120">
        <f t="shared" si="147"/>
        <v>0</v>
      </c>
      <c r="F126" s="120">
        <f t="shared" si="147"/>
        <v>0</v>
      </c>
      <c r="G126" s="120">
        <f t="shared" si="147"/>
        <v>0</v>
      </c>
      <c r="H126" s="120">
        <f t="shared" si="148"/>
        <v>0</v>
      </c>
      <c r="I126" s="120">
        <f t="shared" si="149"/>
        <v>0</v>
      </c>
      <c r="J126" s="120">
        <f t="shared" si="149"/>
        <v>0</v>
      </c>
      <c r="K126" s="120">
        <f t="shared" si="150"/>
        <v>0</v>
      </c>
      <c r="L126" s="120">
        <f t="shared" si="150"/>
        <v>0</v>
      </c>
      <c r="M126" s="120">
        <f t="shared" si="151"/>
        <v>0</v>
      </c>
      <c r="N126" s="120">
        <f t="shared" si="152"/>
        <v>0</v>
      </c>
      <c r="O126" s="120">
        <f>'[4]Формат ИПР'!CI114</f>
        <v>0</v>
      </c>
      <c r="P126" s="120">
        <f>'[4]Формат ИПР'!CF114</f>
        <v>0</v>
      </c>
      <c r="Q126" s="120">
        <f>'[4]Формат ИПР'!CG114</f>
        <v>0</v>
      </c>
      <c r="R126" s="120">
        <f>'[4]Формат ИПР'!CE114</f>
        <v>0</v>
      </c>
      <c r="S126" s="120">
        <f t="shared" si="153"/>
        <v>0</v>
      </c>
      <c r="T126" s="120">
        <f t="shared" si="153"/>
        <v>0</v>
      </c>
      <c r="U126" s="120">
        <f>'[4]Формат ИПР'!CH114</f>
        <v>0</v>
      </c>
      <c r="V126" s="120">
        <f t="shared" si="154"/>
        <v>0</v>
      </c>
      <c r="W126" s="120">
        <f t="shared" si="154"/>
        <v>0</v>
      </c>
      <c r="X126" s="120">
        <f>'[4]Формат ИПР'!CS114</f>
        <v>0</v>
      </c>
      <c r="Y126" s="120">
        <f>'[4]Формат ИПР'!CP114</f>
        <v>0</v>
      </c>
      <c r="Z126" s="120">
        <f>'[4]Формат ИПР'!CQ114</f>
        <v>0</v>
      </c>
      <c r="AA126" s="120">
        <f>'[4]Формат ИПР'!CO114</f>
        <v>0</v>
      </c>
      <c r="AB126" s="120">
        <f t="shared" si="155"/>
        <v>0</v>
      </c>
      <c r="AC126" s="120">
        <f t="shared" si="155"/>
        <v>0</v>
      </c>
      <c r="AD126" s="120">
        <f>'[4]Формат ИПР'!CR114</f>
        <v>0</v>
      </c>
      <c r="AE126" s="120">
        <f t="shared" si="156"/>
        <v>0</v>
      </c>
      <c r="AF126" s="120">
        <f t="shared" si="156"/>
        <v>0</v>
      </c>
      <c r="AG126" s="120">
        <f>'[4]Формат ИПР'!DC114</f>
        <v>0</v>
      </c>
      <c r="AH126" s="120">
        <f>'[4]Формат ИПР'!CZ114</f>
        <v>0</v>
      </c>
      <c r="AI126" s="120">
        <f>'[4]Формат ИПР'!DA114</f>
        <v>0</v>
      </c>
      <c r="AJ126" s="120">
        <f>'[4]Формат ИПР'!CY114</f>
        <v>0</v>
      </c>
      <c r="AK126" s="120">
        <f t="shared" si="157"/>
        <v>0</v>
      </c>
      <c r="AL126" s="120">
        <f t="shared" si="157"/>
        <v>0</v>
      </c>
      <c r="AM126" s="120">
        <f>'[4]Формат ИПР'!DB114</f>
        <v>0</v>
      </c>
      <c r="AN126" s="120">
        <f t="shared" si="158"/>
        <v>0</v>
      </c>
      <c r="AO126" s="120">
        <f t="shared" si="158"/>
        <v>0</v>
      </c>
      <c r="AP126" s="120">
        <f>'[4]Формат ИПР'!DM114</f>
        <v>0</v>
      </c>
      <c r="AQ126" s="120">
        <f>'[4]Формат ИПР'!DJ114</f>
        <v>0</v>
      </c>
      <c r="AR126" s="120">
        <f>'[4]Формат ИПР'!DK114</f>
        <v>0</v>
      </c>
      <c r="AS126" s="120">
        <f>'[4]Формат ИПР'!DI114</f>
        <v>0</v>
      </c>
      <c r="AT126" s="120">
        <f t="shared" si="159"/>
        <v>0</v>
      </c>
      <c r="AU126" s="120">
        <f t="shared" si="159"/>
        <v>0</v>
      </c>
      <c r="AV126" s="120">
        <f>'[4]Формат ИПР'!DL114</f>
        <v>0</v>
      </c>
      <c r="AW126" s="120">
        <f t="shared" si="160"/>
        <v>0</v>
      </c>
      <c r="AX126" s="120">
        <f t="shared" si="161"/>
        <v>0</v>
      </c>
      <c r="AY126" s="120">
        <f t="shared" si="161"/>
        <v>0</v>
      </c>
      <c r="AZ126" s="120">
        <f t="shared" si="161"/>
        <v>0</v>
      </c>
      <c r="BA126" s="120">
        <f t="shared" si="161"/>
        <v>0</v>
      </c>
      <c r="BB126" s="120">
        <f t="shared" si="161"/>
        <v>0</v>
      </c>
      <c r="BC126" s="120">
        <f t="shared" si="161"/>
        <v>0</v>
      </c>
      <c r="BD126" s="120">
        <f t="shared" si="161"/>
        <v>0</v>
      </c>
      <c r="BE126" s="120">
        <f t="shared" si="161"/>
        <v>0</v>
      </c>
      <c r="BF126" s="120">
        <f t="shared" si="161"/>
        <v>0</v>
      </c>
      <c r="BG126" s="120">
        <v>0</v>
      </c>
      <c r="BH126" s="120">
        <f>'[4]Формат ИПР'!CN114</f>
        <v>0</v>
      </c>
      <c r="BI126" s="120">
        <f>'[4]Формат ИПР'!CK114</f>
        <v>0</v>
      </c>
      <c r="BJ126" s="120">
        <f>'[4]Формат ИПР'!CL114</f>
        <v>0</v>
      </c>
      <c r="BK126" s="120">
        <f>'[4]Формат ИПР'!CJ114</f>
        <v>0</v>
      </c>
      <c r="BL126" s="120">
        <v>0</v>
      </c>
      <c r="BM126" s="120">
        <v>0</v>
      </c>
      <c r="BN126" s="120">
        <f>'[4]Формат ИПР'!CM114</f>
        <v>0</v>
      </c>
      <c r="BO126" s="120">
        <v>0</v>
      </c>
      <c r="BP126" s="120">
        <v>0</v>
      </c>
      <c r="BQ126" s="120">
        <f>'[4]Формат ИПР'!CX114</f>
        <v>0</v>
      </c>
      <c r="BR126" s="120">
        <f>'[4]Формат ИПР'!CU114</f>
        <v>0</v>
      </c>
      <c r="BS126" s="120">
        <f>'[4]Формат ИПР'!CV114</f>
        <v>0</v>
      </c>
      <c r="BT126" s="120">
        <f>'[4]Формат ИПР'!CT114</f>
        <v>0</v>
      </c>
      <c r="BU126" s="120">
        <v>0</v>
      </c>
      <c r="BV126" s="120">
        <v>0</v>
      </c>
      <c r="BW126" s="120">
        <f>'[4]Формат ИПР'!CW114</f>
        <v>0</v>
      </c>
      <c r="BX126" s="120">
        <v>0</v>
      </c>
      <c r="BY126" s="120">
        <v>0</v>
      </c>
      <c r="BZ126" s="120">
        <f>'[4]Формат ИПР'!DH114</f>
        <v>0</v>
      </c>
      <c r="CA126" s="120">
        <f>'[4]Формат ИПР'!DE114</f>
        <v>0</v>
      </c>
      <c r="CB126" s="120">
        <f>'[4]Формат ИПР'!DF114</f>
        <v>0</v>
      </c>
      <c r="CC126" s="120">
        <f>'[4]Формат ИПР'!DD114</f>
        <v>0</v>
      </c>
      <c r="CD126" s="120">
        <v>0</v>
      </c>
      <c r="CE126" s="120">
        <v>0</v>
      </c>
      <c r="CF126" s="120">
        <f>'[4]Формат ИПР'!DG114</f>
        <v>0</v>
      </c>
      <c r="CG126" s="120">
        <v>0</v>
      </c>
      <c r="CH126" s="120">
        <v>0</v>
      </c>
      <c r="CI126" s="120">
        <f>'[4]Формат ИПР'!DR114</f>
        <v>0</v>
      </c>
      <c r="CJ126" s="120">
        <f>'[4]Формат ИПР'!DO114</f>
        <v>0</v>
      </c>
      <c r="CK126" s="120">
        <f>'[4]Формат ИПР'!DP114</f>
        <v>0</v>
      </c>
      <c r="CL126" s="120">
        <f>'[4]Формат ИПР'!DN114</f>
        <v>0</v>
      </c>
      <c r="CM126" s="120">
        <v>0</v>
      </c>
      <c r="CN126" s="120">
        <v>0</v>
      </c>
      <c r="CO126" s="120">
        <f>'[4]Формат ИПР'!DQ114</f>
        <v>0</v>
      </c>
      <c r="CP126" s="120">
        <v>0</v>
      </c>
      <c r="CQ126" s="121">
        <f t="shared" si="162"/>
        <v>0</v>
      </c>
      <c r="CR126" s="121" t="str">
        <f t="shared" si="140"/>
        <v>-</v>
      </c>
      <c r="CS126" s="115">
        <f t="shared" si="86"/>
        <v>0</v>
      </c>
      <c r="CT126" s="54" t="str">
        <f t="shared" si="87"/>
        <v>-</v>
      </c>
      <c r="CU126" s="60" t="str">
        <f>'[4]Формат ИПР'!DU114</f>
        <v>нд</v>
      </c>
    </row>
    <row r="127" spans="1:99" ht="27.75" customHeight="1" x14ac:dyDescent="0.25">
      <c r="A127" s="59" t="s">
        <v>224</v>
      </c>
      <c r="B127" s="57" t="s">
        <v>225</v>
      </c>
      <c r="C127" s="58" t="s">
        <v>123</v>
      </c>
      <c r="D127" s="118">
        <v>0</v>
      </c>
      <c r="E127" s="118">
        <v>0</v>
      </c>
      <c r="F127" s="118">
        <v>0</v>
      </c>
      <c r="G127" s="118">
        <v>0</v>
      </c>
      <c r="H127" s="118">
        <v>0</v>
      </c>
      <c r="I127" s="118">
        <v>0</v>
      </c>
      <c r="J127" s="118">
        <v>0</v>
      </c>
      <c r="K127" s="118">
        <v>0</v>
      </c>
      <c r="L127" s="118">
        <v>0</v>
      </c>
      <c r="M127" s="118">
        <v>0</v>
      </c>
      <c r="N127" s="118">
        <v>0</v>
      </c>
      <c r="O127" s="118">
        <v>0</v>
      </c>
      <c r="P127" s="118">
        <v>0</v>
      </c>
      <c r="Q127" s="118">
        <v>0</v>
      </c>
      <c r="R127" s="118">
        <v>0</v>
      </c>
      <c r="S127" s="118">
        <v>0</v>
      </c>
      <c r="T127" s="118">
        <v>0</v>
      </c>
      <c r="U127" s="118">
        <v>0</v>
      </c>
      <c r="V127" s="118">
        <v>0</v>
      </c>
      <c r="W127" s="118">
        <v>0</v>
      </c>
      <c r="X127" s="118">
        <v>0</v>
      </c>
      <c r="Y127" s="118">
        <v>0</v>
      </c>
      <c r="Z127" s="118">
        <v>0</v>
      </c>
      <c r="AA127" s="118">
        <v>0</v>
      </c>
      <c r="AB127" s="118">
        <v>0</v>
      </c>
      <c r="AC127" s="118">
        <v>0</v>
      </c>
      <c r="AD127" s="118">
        <v>0</v>
      </c>
      <c r="AE127" s="118">
        <v>0</v>
      </c>
      <c r="AF127" s="118">
        <v>0</v>
      </c>
      <c r="AG127" s="118">
        <v>0</v>
      </c>
      <c r="AH127" s="118">
        <v>0</v>
      </c>
      <c r="AI127" s="118">
        <v>0</v>
      </c>
      <c r="AJ127" s="118">
        <v>0</v>
      </c>
      <c r="AK127" s="118">
        <v>0</v>
      </c>
      <c r="AL127" s="118">
        <v>0</v>
      </c>
      <c r="AM127" s="118">
        <v>0</v>
      </c>
      <c r="AN127" s="118">
        <v>0</v>
      </c>
      <c r="AO127" s="118">
        <v>0</v>
      </c>
      <c r="AP127" s="118">
        <v>0</v>
      </c>
      <c r="AQ127" s="118">
        <v>0</v>
      </c>
      <c r="AR127" s="118">
        <v>0</v>
      </c>
      <c r="AS127" s="118">
        <v>0</v>
      </c>
      <c r="AT127" s="118">
        <v>0</v>
      </c>
      <c r="AU127" s="118">
        <v>0</v>
      </c>
      <c r="AV127" s="118">
        <v>0</v>
      </c>
      <c r="AW127" s="118">
        <v>0</v>
      </c>
      <c r="AX127" s="118">
        <v>0</v>
      </c>
      <c r="AY127" s="118">
        <v>0</v>
      </c>
      <c r="AZ127" s="118">
        <v>0</v>
      </c>
      <c r="BA127" s="118">
        <v>0</v>
      </c>
      <c r="BB127" s="118">
        <v>0</v>
      </c>
      <c r="BC127" s="118">
        <v>0</v>
      </c>
      <c r="BD127" s="118">
        <v>0</v>
      </c>
      <c r="BE127" s="118">
        <v>0</v>
      </c>
      <c r="BF127" s="118">
        <v>0</v>
      </c>
      <c r="BG127" s="118">
        <v>0</v>
      </c>
      <c r="BH127" s="118">
        <v>0</v>
      </c>
      <c r="BI127" s="118">
        <v>0</v>
      </c>
      <c r="BJ127" s="118">
        <v>0</v>
      </c>
      <c r="BK127" s="118">
        <v>0</v>
      </c>
      <c r="BL127" s="118">
        <v>0</v>
      </c>
      <c r="BM127" s="118">
        <v>0</v>
      </c>
      <c r="BN127" s="118">
        <v>0</v>
      </c>
      <c r="BO127" s="118">
        <v>0</v>
      </c>
      <c r="BP127" s="118">
        <v>0</v>
      </c>
      <c r="BQ127" s="118">
        <v>0</v>
      </c>
      <c r="BR127" s="118">
        <v>0</v>
      </c>
      <c r="BS127" s="118">
        <v>0</v>
      </c>
      <c r="BT127" s="118">
        <v>0</v>
      </c>
      <c r="BU127" s="118">
        <v>0</v>
      </c>
      <c r="BV127" s="118">
        <v>0</v>
      </c>
      <c r="BW127" s="118">
        <v>0</v>
      </c>
      <c r="BX127" s="118">
        <v>0</v>
      </c>
      <c r="BY127" s="118">
        <v>0</v>
      </c>
      <c r="BZ127" s="118">
        <v>0</v>
      </c>
      <c r="CA127" s="118">
        <v>0</v>
      </c>
      <c r="CB127" s="118">
        <v>0</v>
      </c>
      <c r="CC127" s="118">
        <v>0</v>
      </c>
      <c r="CD127" s="118">
        <v>0</v>
      </c>
      <c r="CE127" s="118">
        <v>0</v>
      </c>
      <c r="CF127" s="118">
        <v>0</v>
      </c>
      <c r="CG127" s="118">
        <v>0</v>
      </c>
      <c r="CH127" s="118">
        <v>0</v>
      </c>
      <c r="CI127" s="118">
        <v>0</v>
      </c>
      <c r="CJ127" s="118">
        <v>0</v>
      </c>
      <c r="CK127" s="118">
        <v>0</v>
      </c>
      <c r="CL127" s="118">
        <v>0</v>
      </c>
      <c r="CM127" s="118">
        <v>0</v>
      </c>
      <c r="CN127" s="118">
        <v>0</v>
      </c>
      <c r="CO127" s="118">
        <v>0</v>
      </c>
      <c r="CP127" s="118">
        <v>0</v>
      </c>
      <c r="CQ127" s="121">
        <f t="shared" si="162"/>
        <v>0</v>
      </c>
      <c r="CR127" s="121" t="str">
        <f t="shared" si="140"/>
        <v>-</v>
      </c>
      <c r="CS127" s="115">
        <f t="shared" si="86"/>
        <v>0</v>
      </c>
      <c r="CT127" s="54" t="str">
        <f t="shared" si="87"/>
        <v>-</v>
      </c>
      <c r="CU127" s="55" t="s">
        <v>124</v>
      </c>
    </row>
    <row r="128" spans="1:99" ht="27.75" customHeight="1" x14ac:dyDescent="0.25">
      <c r="A128" s="59" t="s">
        <v>226</v>
      </c>
      <c r="B128" s="57" t="s">
        <v>227</v>
      </c>
      <c r="C128" s="58" t="s">
        <v>123</v>
      </c>
      <c r="D128" s="118">
        <f t="shared" ref="D128:AI128" si="163">SUM(D129:D222)</f>
        <v>3806.9857010099263</v>
      </c>
      <c r="E128" s="118">
        <f t="shared" si="163"/>
        <v>0</v>
      </c>
      <c r="F128" s="118">
        <f t="shared" si="163"/>
        <v>0</v>
      </c>
      <c r="G128" s="118">
        <f t="shared" si="163"/>
        <v>0</v>
      </c>
      <c r="H128" s="118">
        <f t="shared" si="163"/>
        <v>0</v>
      </c>
      <c r="I128" s="118">
        <f t="shared" si="163"/>
        <v>0</v>
      </c>
      <c r="J128" s="118">
        <f t="shared" si="163"/>
        <v>0</v>
      </c>
      <c r="K128" s="118">
        <f t="shared" si="163"/>
        <v>0</v>
      </c>
      <c r="L128" s="118">
        <f t="shared" si="163"/>
        <v>0</v>
      </c>
      <c r="M128" s="118">
        <f t="shared" si="163"/>
        <v>0</v>
      </c>
      <c r="N128" s="118">
        <f t="shared" si="163"/>
        <v>0</v>
      </c>
      <c r="O128" s="118">
        <f t="shared" si="163"/>
        <v>0</v>
      </c>
      <c r="P128" s="118">
        <f t="shared" si="163"/>
        <v>0</v>
      </c>
      <c r="Q128" s="118">
        <f t="shared" si="163"/>
        <v>0</v>
      </c>
      <c r="R128" s="118">
        <f t="shared" si="163"/>
        <v>0</v>
      </c>
      <c r="S128" s="118">
        <f t="shared" si="163"/>
        <v>0</v>
      </c>
      <c r="T128" s="118">
        <f t="shared" si="163"/>
        <v>0</v>
      </c>
      <c r="U128" s="118">
        <f t="shared" si="163"/>
        <v>0</v>
      </c>
      <c r="V128" s="118">
        <f t="shared" si="163"/>
        <v>0</v>
      </c>
      <c r="W128" s="118">
        <f t="shared" si="163"/>
        <v>0</v>
      </c>
      <c r="X128" s="118">
        <f t="shared" si="163"/>
        <v>0</v>
      </c>
      <c r="Y128" s="118">
        <f t="shared" si="163"/>
        <v>0</v>
      </c>
      <c r="Z128" s="118">
        <f t="shared" si="163"/>
        <v>0</v>
      </c>
      <c r="AA128" s="118">
        <f t="shared" si="163"/>
        <v>0</v>
      </c>
      <c r="AB128" s="118">
        <f t="shared" si="163"/>
        <v>0</v>
      </c>
      <c r="AC128" s="118">
        <f t="shared" si="163"/>
        <v>0</v>
      </c>
      <c r="AD128" s="118">
        <f t="shared" si="163"/>
        <v>0</v>
      </c>
      <c r="AE128" s="118">
        <f t="shared" si="163"/>
        <v>0</v>
      </c>
      <c r="AF128" s="118">
        <f t="shared" si="163"/>
        <v>0</v>
      </c>
      <c r="AG128" s="118">
        <f t="shared" si="163"/>
        <v>0</v>
      </c>
      <c r="AH128" s="118">
        <f t="shared" si="163"/>
        <v>0</v>
      </c>
      <c r="AI128" s="118">
        <f t="shared" si="163"/>
        <v>0</v>
      </c>
      <c r="AJ128" s="118">
        <f t="shared" ref="AJ128:CP128" si="164">SUM(AJ129:AJ222)</f>
        <v>0</v>
      </c>
      <c r="AK128" s="118">
        <f t="shared" si="164"/>
        <v>0</v>
      </c>
      <c r="AL128" s="118">
        <f t="shared" si="164"/>
        <v>0</v>
      </c>
      <c r="AM128" s="118">
        <f t="shared" si="164"/>
        <v>0</v>
      </c>
      <c r="AN128" s="118">
        <f t="shared" si="164"/>
        <v>0</v>
      </c>
      <c r="AO128" s="118">
        <f t="shared" si="164"/>
        <v>0</v>
      </c>
      <c r="AP128" s="118">
        <f t="shared" si="164"/>
        <v>0</v>
      </c>
      <c r="AQ128" s="118">
        <f t="shared" si="164"/>
        <v>0</v>
      </c>
      <c r="AR128" s="118">
        <f t="shared" si="164"/>
        <v>0</v>
      </c>
      <c r="AS128" s="118">
        <f t="shared" si="164"/>
        <v>0</v>
      </c>
      <c r="AT128" s="118">
        <f t="shared" si="164"/>
        <v>0</v>
      </c>
      <c r="AU128" s="118">
        <f t="shared" si="164"/>
        <v>0</v>
      </c>
      <c r="AV128" s="118">
        <f t="shared" si="164"/>
        <v>0</v>
      </c>
      <c r="AW128" s="118">
        <f t="shared" si="164"/>
        <v>0</v>
      </c>
      <c r="AX128" s="118">
        <f t="shared" si="164"/>
        <v>0</v>
      </c>
      <c r="AY128" s="118">
        <f t="shared" si="164"/>
        <v>201.69441001999999</v>
      </c>
      <c r="AZ128" s="118">
        <f t="shared" si="164"/>
        <v>0</v>
      </c>
      <c r="BA128" s="118">
        <f t="shared" si="164"/>
        <v>0</v>
      </c>
      <c r="BB128" s="118">
        <f t="shared" si="164"/>
        <v>0</v>
      </c>
      <c r="BC128" s="118">
        <f t="shared" si="164"/>
        <v>0</v>
      </c>
      <c r="BD128" s="118">
        <f t="shared" si="164"/>
        <v>0</v>
      </c>
      <c r="BE128" s="118">
        <f t="shared" si="164"/>
        <v>412</v>
      </c>
      <c r="BF128" s="118">
        <f t="shared" si="164"/>
        <v>0</v>
      </c>
      <c r="BG128" s="118">
        <f t="shared" si="164"/>
        <v>0</v>
      </c>
      <c r="BH128" s="118">
        <f t="shared" si="164"/>
        <v>6.3401916800000002</v>
      </c>
      <c r="BI128" s="118">
        <f t="shared" si="164"/>
        <v>0</v>
      </c>
      <c r="BJ128" s="118">
        <f t="shared" si="164"/>
        <v>0</v>
      </c>
      <c r="BK128" s="118">
        <f t="shared" si="164"/>
        <v>0</v>
      </c>
      <c r="BL128" s="118">
        <f t="shared" si="164"/>
        <v>0</v>
      </c>
      <c r="BM128" s="118">
        <f t="shared" si="164"/>
        <v>0</v>
      </c>
      <c r="BN128" s="118">
        <f t="shared" si="164"/>
        <v>22</v>
      </c>
      <c r="BO128" s="118">
        <f t="shared" si="164"/>
        <v>0</v>
      </c>
      <c r="BP128" s="118">
        <f t="shared" si="164"/>
        <v>0</v>
      </c>
      <c r="BQ128" s="118">
        <f t="shared" si="164"/>
        <v>115.56319658000001</v>
      </c>
      <c r="BR128" s="118">
        <f t="shared" si="164"/>
        <v>0</v>
      </c>
      <c r="BS128" s="118">
        <f t="shared" si="164"/>
        <v>0</v>
      </c>
      <c r="BT128" s="118">
        <f t="shared" si="164"/>
        <v>0</v>
      </c>
      <c r="BU128" s="118">
        <f t="shared" si="164"/>
        <v>0</v>
      </c>
      <c r="BV128" s="118">
        <f t="shared" si="164"/>
        <v>0</v>
      </c>
      <c r="BW128" s="118">
        <f t="shared" si="164"/>
        <v>251</v>
      </c>
      <c r="BX128" s="118">
        <f t="shared" si="164"/>
        <v>0</v>
      </c>
      <c r="BY128" s="118">
        <f t="shared" si="164"/>
        <v>0</v>
      </c>
      <c r="BZ128" s="118">
        <f t="shared" si="164"/>
        <v>66.820152820000004</v>
      </c>
      <c r="CA128" s="118">
        <f t="shared" si="164"/>
        <v>0</v>
      </c>
      <c r="CB128" s="118">
        <f t="shared" si="164"/>
        <v>0</v>
      </c>
      <c r="CC128" s="118">
        <f t="shared" si="164"/>
        <v>0</v>
      </c>
      <c r="CD128" s="118">
        <f t="shared" si="164"/>
        <v>0</v>
      </c>
      <c r="CE128" s="118">
        <f t="shared" si="164"/>
        <v>0</v>
      </c>
      <c r="CF128" s="118">
        <f t="shared" si="164"/>
        <v>130</v>
      </c>
      <c r="CG128" s="118">
        <f t="shared" si="164"/>
        <v>0</v>
      </c>
      <c r="CH128" s="118">
        <f t="shared" si="164"/>
        <v>0</v>
      </c>
      <c r="CI128" s="118">
        <f t="shared" si="164"/>
        <v>12.970868940000003</v>
      </c>
      <c r="CJ128" s="118">
        <f t="shared" si="164"/>
        <v>0</v>
      </c>
      <c r="CK128" s="118">
        <f t="shared" si="164"/>
        <v>0</v>
      </c>
      <c r="CL128" s="118">
        <f t="shared" si="164"/>
        <v>0</v>
      </c>
      <c r="CM128" s="118">
        <f t="shared" si="164"/>
        <v>0</v>
      </c>
      <c r="CN128" s="118">
        <f t="shared" si="164"/>
        <v>0</v>
      </c>
      <c r="CO128" s="118">
        <f t="shared" si="164"/>
        <v>9</v>
      </c>
      <c r="CP128" s="118">
        <f t="shared" si="164"/>
        <v>0</v>
      </c>
      <c r="CQ128" s="121">
        <f>IF($E128="нд","нд",$AX128-$E128)</f>
        <v>0</v>
      </c>
      <c r="CR128" s="121" t="str">
        <f t="shared" si="140"/>
        <v>-</v>
      </c>
      <c r="CS128" s="115">
        <f t="shared" si="86"/>
        <v>201.69441002000002</v>
      </c>
      <c r="CT128" s="54" t="str">
        <f t="shared" si="87"/>
        <v>-</v>
      </c>
      <c r="CU128" s="55" t="s">
        <v>124</v>
      </c>
    </row>
    <row r="129" spans="1:99" ht="27.75" customHeight="1" x14ac:dyDescent="0.25">
      <c r="A129" s="57" t="str">
        <f>'[4]Формат ИПР'!A117</f>
        <v>1.1.6</v>
      </c>
      <c r="B129" s="57" t="str">
        <f>'[4]Формат ИПР'!B117</f>
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29" s="50" t="str">
        <f>'[4]Формат ИПР'!C117</f>
        <v>F_prj_109108_5385</v>
      </c>
      <c r="D129" s="119">
        <f>'[4]Формат ИПР'!LP117</f>
        <v>300.17794601999998</v>
      </c>
      <c r="E129" s="120">
        <f t="shared" ref="E129:G144" si="165">IF(N129="нд","нд",N129+W129+AF129+AO129)</f>
        <v>0</v>
      </c>
      <c r="F129" s="120">
        <f t="shared" si="165"/>
        <v>0</v>
      </c>
      <c r="G129" s="120">
        <f t="shared" si="165"/>
        <v>0</v>
      </c>
      <c r="H129" s="120">
        <f t="shared" ref="H129:H192" si="166">IF(O129="нд","нд",Q129+Z129+AI129+AR129)</f>
        <v>0</v>
      </c>
      <c r="I129" s="120">
        <f t="shared" ref="I129:J144" si="167">IF(R129="нд","нд",R129+AA129+AJ129+AS129)</f>
        <v>0</v>
      </c>
      <c r="J129" s="120">
        <f t="shared" si="167"/>
        <v>0</v>
      </c>
      <c r="K129" s="120">
        <f t="shared" ref="K129:L144" si="168">IF(O129="нд","нд",T129+AC129+AL129+AU129)</f>
        <v>0</v>
      </c>
      <c r="L129" s="120">
        <f t="shared" si="168"/>
        <v>0</v>
      </c>
      <c r="M129" s="120">
        <f t="shared" ref="M129:M192" si="169">IF(V129="нд","нд",V129+AE129+AN129+AW129)</f>
        <v>0</v>
      </c>
      <c r="N129" s="120">
        <f t="shared" ref="N129:N192" si="170">IF($O129="нд","нд",0)</f>
        <v>0</v>
      </c>
      <c r="O129" s="120">
        <f>'[4]Формат ИПР'!CI117</f>
        <v>0</v>
      </c>
      <c r="P129" s="120">
        <f>'[4]Формат ИПР'!CF117</f>
        <v>0</v>
      </c>
      <c r="Q129" s="120">
        <f>'[4]Формат ИПР'!CG117</f>
        <v>0</v>
      </c>
      <c r="R129" s="120">
        <f>'[4]Формат ИПР'!CE117</f>
        <v>0</v>
      </c>
      <c r="S129" s="120">
        <f t="shared" ref="S129:T157" si="171">IF($O129="нд","нд",0)</f>
        <v>0</v>
      </c>
      <c r="T129" s="120">
        <f t="shared" si="171"/>
        <v>0</v>
      </c>
      <c r="U129" s="120">
        <f>'[4]Формат ИПР'!CH117</f>
        <v>0</v>
      </c>
      <c r="V129" s="120">
        <f t="shared" ref="V129:W189" si="172">IF($O129="нд","нд",0)</f>
        <v>0</v>
      </c>
      <c r="W129" s="120">
        <f t="shared" si="172"/>
        <v>0</v>
      </c>
      <c r="X129" s="120">
        <f>'[4]Формат ИПР'!CS117</f>
        <v>0</v>
      </c>
      <c r="Y129" s="120">
        <f>'[4]Формат ИПР'!CP117</f>
        <v>0</v>
      </c>
      <c r="Z129" s="120">
        <f>'[4]Формат ИПР'!CQ117</f>
        <v>0</v>
      </c>
      <c r="AA129" s="120">
        <f>'[4]Формат ИПР'!CO117</f>
        <v>0</v>
      </c>
      <c r="AB129" s="120">
        <f t="shared" ref="AB129:AC157" si="173">IF($O129="нд","нд",0)</f>
        <v>0</v>
      </c>
      <c r="AC129" s="120">
        <f t="shared" si="173"/>
        <v>0</v>
      </c>
      <c r="AD129" s="120">
        <f>'[4]Формат ИПР'!CR117</f>
        <v>0</v>
      </c>
      <c r="AE129" s="120">
        <f t="shared" ref="AE129:AF189" si="174">IF($O129="нд","нд",0)</f>
        <v>0</v>
      </c>
      <c r="AF129" s="120">
        <f t="shared" si="174"/>
        <v>0</v>
      </c>
      <c r="AG129" s="120">
        <f>'[4]Формат ИПР'!DC117</f>
        <v>0</v>
      </c>
      <c r="AH129" s="120">
        <f>'[4]Формат ИПР'!CZ117</f>
        <v>0</v>
      </c>
      <c r="AI129" s="120">
        <f>'[4]Формат ИПР'!DA117</f>
        <v>0</v>
      </c>
      <c r="AJ129" s="120">
        <f>'[4]Формат ИПР'!CY117</f>
        <v>0</v>
      </c>
      <c r="AK129" s="120">
        <f t="shared" ref="AK129:AL157" si="175">IF($O129="нд","нд",0)</f>
        <v>0</v>
      </c>
      <c r="AL129" s="120">
        <f t="shared" si="175"/>
        <v>0</v>
      </c>
      <c r="AM129" s="120">
        <f>'[4]Формат ИПР'!DB117</f>
        <v>0</v>
      </c>
      <c r="AN129" s="120">
        <f t="shared" ref="AN129:AO189" si="176">IF($O129="нд","нд",0)</f>
        <v>0</v>
      </c>
      <c r="AO129" s="120">
        <f t="shared" si="176"/>
        <v>0</v>
      </c>
      <c r="AP129" s="120">
        <f>'[4]Формат ИПР'!DM117</f>
        <v>0</v>
      </c>
      <c r="AQ129" s="120">
        <f>'[4]Формат ИПР'!DJ117</f>
        <v>0</v>
      </c>
      <c r="AR129" s="120">
        <f>'[4]Формат ИПР'!DK117</f>
        <v>0</v>
      </c>
      <c r="AS129" s="120">
        <f>'[4]Формат ИПР'!DI117</f>
        <v>0</v>
      </c>
      <c r="AT129" s="120">
        <f t="shared" ref="AT129:AU157" si="177">IF($O129="нд","нд",0)</f>
        <v>0</v>
      </c>
      <c r="AU129" s="120">
        <f t="shared" si="177"/>
        <v>0</v>
      </c>
      <c r="AV129" s="120">
        <f>'[4]Формат ИПР'!DL117</f>
        <v>0</v>
      </c>
      <c r="AW129" s="120">
        <f t="shared" ref="AW129:AW192" si="178">IF($O129="нд","нд",0)</f>
        <v>0</v>
      </c>
      <c r="AX129" s="120">
        <f t="shared" ref="AX129:BF144" si="179">BG129+BP129+BY129+CH129</f>
        <v>0</v>
      </c>
      <c r="AY129" s="120">
        <f t="shared" si="179"/>
        <v>0</v>
      </c>
      <c r="AZ129" s="120">
        <f t="shared" si="179"/>
        <v>0</v>
      </c>
      <c r="BA129" s="120">
        <f t="shared" si="179"/>
        <v>0</v>
      </c>
      <c r="BB129" s="120">
        <f t="shared" si="179"/>
        <v>0</v>
      </c>
      <c r="BC129" s="120">
        <f t="shared" si="179"/>
        <v>0</v>
      </c>
      <c r="BD129" s="120">
        <f t="shared" si="179"/>
        <v>0</v>
      </c>
      <c r="BE129" s="120">
        <f t="shared" si="179"/>
        <v>0</v>
      </c>
      <c r="BF129" s="120">
        <f t="shared" si="179"/>
        <v>0</v>
      </c>
      <c r="BG129" s="120">
        <v>0</v>
      </c>
      <c r="BH129" s="120">
        <f>'[4]Формат ИПР'!CN117</f>
        <v>0</v>
      </c>
      <c r="BI129" s="120">
        <f>'[4]Формат ИПР'!CK117</f>
        <v>0</v>
      </c>
      <c r="BJ129" s="120">
        <f>'[4]Формат ИПР'!CL117</f>
        <v>0</v>
      </c>
      <c r="BK129" s="120">
        <f>'[4]Формат ИПР'!CJ117</f>
        <v>0</v>
      </c>
      <c r="BL129" s="120">
        <v>0</v>
      </c>
      <c r="BM129" s="120">
        <v>0</v>
      </c>
      <c r="BN129" s="120">
        <f>'[4]Формат ИПР'!CM117</f>
        <v>0</v>
      </c>
      <c r="BO129" s="120">
        <v>0</v>
      </c>
      <c r="BP129" s="120">
        <v>0</v>
      </c>
      <c r="BQ129" s="120">
        <f>'[4]Формат ИПР'!CX117</f>
        <v>0</v>
      </c>
      <c r="BR129" s="120">
        <f>'[4]Формат ИПР'!CU117</f>
        <v>0</v>
      </c>
      <c r="BS129" s="120">
        <f>'[4]Формат ИПР'!CV117</f>
        <v>0</v>
      </c>
      <c r="BT129" s="120">
        <f>'[4]Формат ИПР'!CT117</f>
        <v>0</v>
      </c>
      <c r="BU129" s="120">
        <v>0</v>
      </c>
      <c r="BV129" s="120">
        <v>0</v>
      </c>
      <c r="BW129" s="120">
        <f>'[4]Формат ИПР'!CW117</f>
        <v>0</v>
      </c>
      <c r="BX129" s="120">
        <v>0</v>
      </c>
      <c r="BY129" s="120">
        <v>0</v>
      </c>
      <c r="BZ129" s="120">
        <f>'[4]Формат ИПР'!DH117</f>
        <v>0</v>
      </c>
      <c r="CA129" s="120">
        <f>'[4]Формат ИПР'!DE117</f>
        <v>0</v>
      </c>
      <c r="CB129" s="120">
        <f>'[4]Формат ИПР'!DF117</f>
        <v>0</v>
      </c>
      <c r="CC129" s="120">
        <f>'[4]Формат ИПР'!DD117</f>
        <v>0</v>
      </c>
      <c r="CD129" s="120">
        <v>0</v>
      </c>
      <c r="CE129" s="120">
        <v>0</v>
      </c>
      <c r="CF129" s="120">
        <f>'[4]Формат ИПР'!DG117</f>
        <v>0</v>
      </c>
      <c r="CG129" s="120">
        <v>0</v>
      </c>
      <c r="CH129" s="120">
        <v>0</v>
      </c>
      <c r="CI129" s="120">
        <f>'[4]Формат ИПР'!DR117</f>
        <v>0</v>
      </c>
      <c r="CJ129" s="120">
        <f>'[4]Формат ИПР'!DO117</f>
        <v>0</v>
      </c>
      <c r="CK129" s="120">
        <f>'[4]Формат ИПР'!DP117</f>
        <v>0</v>
      </c>
      <c r="CL129" s="120">
        <f>'[4]Формат ИПР'!DN117</f>
        <v>0</v>
      </c>
      <c r="CM129" s="120">
        <v>0</v>
      </c>
      <c r="CN129" s="120">
        <v>0</v>
      </c>
      <c r="CO129" s="120">
        <f>'[4]Формат ИПР'!DQ117</f>
        <v>0</v>
      </c>
      <c r="CP129" s="120">
        <v>0</v>
      </c>
      <c r="CQ129" s="121">
        <f t="shared" si="162"/>
        <v>0</v>
      </c>
      <c r="CR129" s="121" t="str">
        <f t="shared" si="140"/>
        <v>-</v>
      </c>
      <c r="CS129" s="115">
        <f t="shared" si="86"/>
        <v>0</v>
      </c>
      <c r="CT129" s="54" t="str">
        <f t="shared" si="87"/>
        <v>-</v>
      </c>
      <c r="CU129" s="60" t="str">
        <f>'[4]Формат ИПР'!DU117</f>
        <v>нд</v>
      </c>
    </row>
    <row r="130" spans="1:99" ht="27.75" customHeight="1" x14ac:dyDescent="0.25">
      <c r="A130" s="57" t="str">
        <f>'[4]Формат ИПР'!A118</f>
        <v>1.1.6</v>
      </c>
      <c r="B130" s="57" t="str">
        <f>'[4]Формат ИПР'!B118</f>
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C130" s="50" t="str">
        <f>'[4]Формат ИПР'!C118</f>
        <v>N_Che461</v>
      </c>
      <c r="D130" s="119">
        <f>'[4]Формат ИПР'!LP118</f>
        <v>0</v>
      </c>
      <c r="E130" s="120">
        <f t="shared" si="165"/>
        <v>0</v>
      </c>
      <c r="F130" s="120">
        <f t="shared" si="165"/>
        <v>0</v>
      </c>
      <c r="G130" s="120">
        <f t="shared" si="165"/>
        <v>0</v>
      </c>
      <c r="H130" s="120">
        <f t="shared" si="166"/>
        <v>0</v>
      </c>
      <c r="I130" s="120">
        <f t="shared" si="167"/>
        <v>0</v>
      </c>
      <c r="J130" s="120">
        <f t="shared" si="167"/>
        <v>0</v>
      </c>
      <c r="K130" s="120">
        <f t="shared" si="168"/>
        <v>0</v>
      </c>
      <c r="L130" s="120">
        <f t="shared" si="168"/>
        <v>0</v>
      </c>
      <c r="M130" s="120">
        <f t="shared" si="169"/>
        <v>0</v>
      </c>
      <c r="N130" s="120">
        <f t="shared" si="170"/>
        <v>0</v>
      </c>
      <c r="O130" s="120">
        <f>'[4]Формат ИПР'!CI118</f>
        <v>0</v>
      </c>
      <c r="P130" s="120">
        <f>'[4]Формат ИПР'!CF118</f>
        <v>0</v>
      </c>
      <c r="Q130" s="120">
        <f>'[4]Формат ИПР'!CG118</f>
        <v>0</v>
      </c>
      <c r="R130" s="120">
        <f>'[4]Формат ИПР'!CE118</f>
        <v>0</v>
      </c>
      <c r="S130" s="120">
        <f t="shared" si="171"/>
        <v>0</v>
      </c>
      <c r="T130" s="120">
        <f t="shared" si="171"/>
        <v>0</v>
      </c>
      <c r="U130" s="120">
        <f>'[4]Формат ИПР'!CH118</f>
        <v>0</v>
      </c>
      <c r="V130" s="120">
        <f t="shared" si="172"/>
        <v>0</v>
      </c>
      <c r="W130" s="120">
        <f t="shared" si="172"/>
        <v>0</v>
      </c>
      <c r="X130" s="120">
        <f>'[4]Формат ИПР'!CS118</f>
        <v>0</v>
      </c>
      <c r="Y130" s="120">
        <f>'[4]Формат ИПР'!CP118</f>
        <v>0</v>
      </c>
      <c r="Z130" s="120">
        <f>'[4]Формат ИПР'!CQ118</f>
        <v>0</v>
      </c>
      <c r="AA130" s="120">
        <f>'[4]Формат ИПР'!CO118</f>
        <v>0</v>
      </c>
      <c r="AB130" s="120">
        <f t="shared" si="173"/>
        <v>0</v>
      </c>
      <c r="AC130" s="120">
        <f t="shared" si="173"/>
        <v>0</v>
      </c>
      <c r="AD130" s="120">
        <f>'[4]Формат ИПР'!CR118</f>
        <v>0</v>
      </c>
      <c r="AE130" s="120">
        <f t="shared" si="174"/>
        <v>0</v>
      </c>
      <c r="AF130" s="120">
        <f t="shared" si="174"/>
        <v>0</v>
      </c>
      <c r="AG130" s="120">
        <f>'[4]Формат ИПР'!DC118</f>
        <v>0</v>
      </c>
      <c r="AH130" s="120">
        <f>'[4]Формат ИПР'!CZ118</f>
        <v>0</v>
      </c>
      <c r="AI130" s="120">
        <f>'[4]Формат ИПР'!DA118</f>
        <v>0</v>
      </c>
      <c r="AJ130" s="120">
        <f>'[4]Формат ИПР'!CY118</f>
        <v>0</v>
      </c>
      <c r="AK130" s="120">
        <f t="shared" si="175"/>
        <v>0</v>
      </c>
      <c r="AL130" s="120">
        <f t="shared" si="175"/>
        <v>0</v>
      </c>
      <c r="AM130" s="120">
        <f>'[4]Формат ИПР'!DB118</f>
        <v>0</v>
      </c>
      <c r="AN130" s="120">
        <f t="shared" si="176"/>
        <v>0</v>
      </c>
      <c r="AO130" s="120">
        <f t="shared" si="176"/>
        <v>0</v>
      </c>
      <c r="AP130" s="120">
        <f>'[4]Формат ИПР'!DM118</f>
        <v>0</v>
      </c>
      <c r="AQ130" s="120">
        <f>'[4]Формат ИПР'!DJ118</f>
        <v>0</v>
      </c>
      <c r="AR130" s="120">
        <f>'[4]Формат ИПР'!DK118</f>
        <v>0</v>
      </c>
      <c r="AS130" s="120">
        <f>'[4]Формат ИПР'!DI118</f>
        <v>0</v>
      </c>
      <c r="AT130" s="120">
        <f t="shared" si="177"/>
        <v>0</v>
      </c>
      <c r="AU130" s="120">
        <f t="shared" si="177"/>
        <v>0</v>
      </c>
      <c r="AV130" s="120">
        <f>'[4]Формат ИПР'!DL118</f>
        <v>0</v>
      </c>
      <c r="AW130" s="120">
        <f t="shared" si="178"/>
        <v>0</v>
      </c>
      <c r="AX130" s="120">
        <f t="shared" si="179"/>
        <v>0</v>
      </c>
      <c r="AY130" s="120">
        <f t="shared" si="179"/>
        <v>0</v>
      </c>
      <c r="AZ130" s="120">
        <f t="shared" si="179"/>
        <v>0</v>
      </c>
      <c r="BA130" s="120">
        <f t="shared" si="179"/>
        <v>0</v>
      </c>
      <c r="BB130" s="120">
        <f t="shared" si="179"/>
        <v>0</v>
      </c>
      <c r="BC130" s="120">
        <f t="shared" si="179"/>
        <v>0</v>
      </c>
      <c r="BD130" s="120">
        <f t="shared" si="179"/>
        <v>0</v>
      </c>
      <c r="BE130" s="120">
        <f t="shared" si="179"/>
        <v>0</v>
      </c>
      <c r="BF130" s="120">
        <f t="shared" si="179"/>
        <v>0</v>
      </c>
      <c r="BG130" s="120">
        <v>0</v>
      </c>
      <c r="BH130" s="120">
        <f>'[4]Формат ИПР'!CN118</f>
        <v>0</v>
      </c>
      <c r="BI130" s="120">
        <f>'[4]Формат ИПР'!CK118</f>
        <v>0</v>
      </c>
      <c r="BJ130" s="120">
        <f>'[4]Формат ИПР'!CL118</f>
        <v>0</v>
      </c>
      <c r="BK130" s="120">
        <f>'[4]Формат ИПР'!CJ118</f>
        <v>0</v>
      </c>
      <c r="BL130" s="120">
        <v>0</v>
      </c>
      <c r="BM130" s="120">
        <v>0</v>
      </c>
      <c r="BN130" s="120">
        <f>'[4]Формат ИПР'!CM118</f>
        <v>0</v>
      </c>
      <c r="BO130" s="120">
        <v>0</v>
      </c>
      <c r="BP130" s="120">
        <v>0</v>
      </c>
      <c r="BQ130" s="120">
        <f>'[4]Формат ИПР'!CX118</f>
        <v>0</v>
      </c>
      <c r="BR130" s="120">
        <f>'[4]Формат ИПР'!CU118</f>
        <v>0</v>
      </c>
      <c r="BS130" s="120">
        <f>'[4]Формат ИПР'!CV118</f>
        <v>0</v>
      </c>
      <c r="BT130" s="120">
        <f>'[4]Формат ИПР'!CT118</f>
        <v>0</v>
      </c>
      <c r="BU130" s="120">
        <v>0</v>
      </c>
      <c r="BV130" s="120">
        <v>0</v>
      </c>
      <c r="BW130" s="120">
        <f>'[4]Формат ИПР'!CW118</f>
        <v>0</v>
      </c>
      <c r="BX130" s="120">
        <v>0</v>
      </c>
      <c r="BY130" s="120">
        <v>0</v>
      </c>
      <c r="BZ130" s="120">
        <f>'[4]Формат ИПР'!DH118</f>
        <v>0</v>
      </c>
      <c r="CA130" s="120">
        <f>'[4]Формат ИПР'!DE118</f>
        <v>0</v>
      </c>
      <c r="CB130" s="120">
        <f>'[4]Формат ИПР'!DF118</f>
        <v>0</v>
      </c>
      <c r="CC130" s="120">
        <f>'[4]Формат ИПР'!DD118</f>
        <v>0</v>
      </c>
      <c r="CD130" s="120">
        <v>0</v>
      </c>
      <c r="CE130" s="120">
        <v>0</v>
      </c>
      <c r="CF130" s="120">
        <f>'[4]Формат ИПР'!DG118</f>
        <v>0</v>
      </c>
      <c r="CG130" s="120">
        <v>0</v>
      </c>
      <c r="CH130" s="120">
        <v>0</v>
      </c>
      <c r="CI130" s="120">
        <f>'[4]Формат ИПР'!DR118</f>
        <v>0</v>
      </c>
      <c r="CJ130" s="120">
        <f>'[4]Формат ИПР'!DO118</f>
        <v>0</v>
      </c>
      <c r="CK130" s="120">
        <f>'[4]Формат ИПР'!DP118</f>
        <v>0</v>
      </c>
      <c r="CL130" s="120">
        <f>'[4]Формат ИПР'!DN118</f>
        <v>0</v>
      </c>
      <c r="CM130" s="120">
        <v>0</v>
      </c>
      <c r="CN130" s="120">
        <v>0</v>
      </c>
      <c r="CO130" s="120">
        <f>'[4]Формат ИПР'!DQ118</f>
        <v>0</v>
      </c>
      <c r="CP130" s="120">
        <v>0</v>
      </c>
      <c r="CQ130" s="121">
        <f t="shared" si="162"/>
        <v>0</v>
      </c>
      <c r="CR130" s="121" t="str">
        <f t="shared" si="140"/>
        <v>-</v>
      </c>
      <c r="CS130" s="115">
        <f t="shared" si="86"/>
        <v>0</v>
      </c>
      <c r="CT130" s="54" t="str">
        <f t="shared" si="87"/>
        <v>-</v>
      </c>
      <c r="CU130" s="60" t="str">
        <f>'[4]Формат ИПР'!DU118</f>
        <v>нд</v>
      </c>
    </row>
    <row r="131" spans="1:99" ht="27.75" customHeight="1" x14ac:dyDescent="0.25">
      <c r="A131" s="57" t="str">
        <f>'[4]Формат ИПР'!A119</f>
        <v>1.1.6</v>
      </c>
      <c r="B131" s="57" t="str">
        <f>'[4]Формат ИПР'!B119</f>
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</c>
      <c r="C131" s="50" t="str">
        <f>'[4]Формат ИПР'!C119</f>
        <v>K_Che263</v>
      </c>
      <c r="D131" s="119">
        <f>'[4]Формат ИПР'!LP119</f>
        <v>25.202999999999999</v>
      </c>
      <c r="E131" s="120">
        <f t="shared" si="165"/>
        <v>0</v>
      </c>
      <c r="F131" s="120">
        <f t="shared" si="165"/>
        <v>0</v>
      </c>
      <c r="G131" s="120">
        <f t="shared" si="165"/>
        <v>0</v>
      </c>
      <c r="H131" s="120">
        <f t="shared" si="166"/>
        <v>0</v>
      </c>
      <c r="I131" s="120">
        <f t="shared" si="167"/>
        <v>0</v>
      </c>
      <c r="J131" s="120">
        <f t="shared" si="167"/>
        <v>0</v>
      </c>
      <c r="K131" s="120">
        <f t="shared" si="168"/>
        <v>0</v>
      </c>
      <c r="L131" s="120">
        <f t="shared" si="168"/>
        <v>0</v>
      </c>
      <c r="M131" s="120">
        <f t="shared" si="169"/>
        <v>0</v>
      </c>
      <c r="N131" s="120">
        <f t="shared" si="170"/>
        <v>0</v>
      </c>
      <c r="O131" s="120">
        <f>'[4]Формат ИПР'!CI119</f>
        <v>0</v>
      </c>
      <c r="P131" s="120">
        <f>'[4]Формат ИПР'!CF119</f>
        <v>0</v>
      </c>
      <c r="Q131" s="120">
        <f>'[4]Формат ИПР'!CG119</f>
        <v>0</v>
      </c>
      <c r="R131" s="120">
        <f>'[4]Формат ИПР'!CE119</f>
        <v>0</v>
      </c>
      <c r="S131" s="120">
        <f t="shared" si="171"/>
        <v>0</v>
      </c>
      <c r="T131" s="120">
        <f t="shared" si="171"/>
        <v>0</v>
      </c>
      <c r="U131" s="120">
        <f>'[4]Формат ИПР'!CH119</f>
        <v>0</v>
      </c>
      <c r="V131" s="120">
        <f t="shared" si="172"/>
        <v>0</v>
      </c>
      <c r="W131" s="120">
        <f t="shared" si="172"/>
        <v>0</v>
      </c>
      <c r="X131" s="120">
        <f>'[4]Формат ИПР'!CS119</f>
        <v>0</v>
      </c>
      <c r="Y131" s="120">
        <f>'[4]Формат ИПР'!CP119</f>
        <v>0</v>
      </c>
      <c r="Z131" s="120">
        <f>'[4]Формат ИПР'!CQ119</f>
        <v>0</v>
      </c>
      <c r="AA131" s="120">
        <f>'[4]Формат ИПР'!CO119</f>
        <v>0</v>
      </c>
      <c r="AB131" s="120">
        <f t="shared" si="173"/>
        <v>0</v>
      </c>
      <c r="AC131" s="120">
        <f t="shared" si="173"/>
        <v>0</v>
      </c>
      <c r="AD131" s="120">
        <f>'[4]Формат ИПР'!CR119</f>
        <v>0</v>
      </c>
      <c r="AE131" s="120">
        <f t="shared" si="174"/>
        <v>0</v>
      </c>
      <c r="AF131" s="120">
        <f t="shared" si="174"/>
        <v>0</v>
      </c>
      <c r="AG131" s="120">
        <f>'[4]Формат ИПР'!DC119</f>
        <v>0</v>
      </c>
      <c r="AH131" s="120">
        <f>'[4]Формат ИПР'!CZ119</f>
        <v>0</v>
      </c>
      <c r="AI131" s="120">
        <f>'[4]Формат ИПР'!DA119</f>
        <v>0</v>
      </c>
      <c r="AJ131" s="120">
        <f>'[4]Формат ИПР'!CY119</f>
        <v>0</v>
      </c>
      <c r="AK131" s="120">
        <f t="shared" si="175"/>
        <v>0</v>
      </c>
      <c r="AL131" s="120">
        <f t="shared" si="175"/>
        <v>0</v>
      </c>
      <c r="AM131" s="120">
        <f>'[4]Формат ИПР'!DB119</f>
        <v>0</v>
      </c>
      <c r="AN131" s="120">
        <f t="shared" si="176"/>
        <v>0</v>
      </c>
      <c r="AO131" s="120">
        <f t="shared" si="176"/>
        <v>0</v>
      </c>
      <c r="AP131" s="120">
        <f>'[4]Формат ИПР'!DM119</f>
        <v>0</v>
      </c>
      <c r="AQ131" s="120">
        <f>'[4]Формат ИПР'!DJ119</f>
        <v>0</v>
      </c>
      <c r="AR131" s="120">
        <f>'[4]Формат ИПР'!DK119</f>
        <v>0</v>
      </c>
      <c r="AS131" s="120">
        <f>'[4]Формат ИПР'!DI119</f>
        <v>0</v>
      </c>
      <c r="AT131" s="120">
        <f t="shared" si="177"/>
        <v>0</v>
      </c>
      <c r="AU131" s="120">
        <f t="shared" si="177"/>
        <v>0</v>
      </c>
      <c r="AV131" s="120">
        <f>'[4]Формат ИПР'!DL119</f>
        <v>0</v>
      </c>
      <c r="AW131" s="120">
        <f t="shared" si="178"/>
        <v>0</v>
      </c>
      <c r="AX131" s="120">
        <f t="shared" si="179"/>
        <v>0</v>
      </c>
      <c r="AY131" s="120">
        <f t="shared" si="179"/>
        <v>0</v>
      </c>
      <c r="AZ131" s="120">
        <f t="shared" si="179"/>
        <v>0</v>
      </c>
      <c r="BA131" s="120">
        <f t="shared" si="179"/>
        <v>0</v>
      </c>
      <c r="BB131" s="120">
        <f t="shared" si="179"/>
        <v>0</v>
      </c>
      <c r="BC131" s="120">
        <f t="shared" si="179"/>
        <v>0</v>
      </c>
      <c r="BD131" s="120">
        <f t="shared" si="179"/>
        <v>0</v>
      </c>
      <c r="BE131" s="120">
        <f t="shared" si="179"/>
        <v>0</v>
      </c>
      <c r="BF131" s="120">
        <f t="shared" si="179"/>
        <v>0</v>
      </c>
      <c r="BG131" s="120">
        <v>0</v>
      </c>
      <c r="BH131" s="120">
        <f>'[4]Формат ИПР'!CN119</f>
        <v>0</v>
      </c>
      <c r="BI131" s="120">
        <f>'[4]Формат ИПР'!CK119</f>
        <v>0</v>
      </c>
      <c r="BJ131" s="120">
        <f>'[4]Формат ИПР'!CL119</f>
        <v>0</v>
      </c>
      <c r="BK131" s="120">
        <f>'[4]Формат ИПР'!CJ119</f>
        <v>0</v>
      </c>
      <c r="BL131" s="120">
        <v>0</v>
      </c>
      <c r="BM131" s="120">
        <v>0</v>
      </c>
      <c r="BN131" s="120">
        <f>'[4]Формат ИПР'!CM119</f>
        <v>0</v>
      </c>
      <c r="BO131" s="120">
        <v>0</v>
      </c>
      <c r="BP131" s="120">
        <v>0</v>
      </c>
      <c r="BQ131" s="120">
        <f>'[4]Формат ИПР'!CX119</f>
        <v>0</v>
      </c>
      <c r="BR131" s="120">
        <f>'[4]Формат ИПР'!CU119</f>
        <v>0</v>
      </c>
      <c r="BS131" s="120">
        <f>'[4]Формат ИПР'!CV119</f>
        <v>0</v>
      </c>
      <c r="BT131" s="120">
        <f>'[4]Формат ИПР'!CT119</f>
        <v>0</v>
      </c>
      <c r="BU131" s="120">
        <v>0</v>
      </c>
      <c r="BV131" s="120">
        <v>0</v>
      </c>
      <c r="BW131" s="120">
        <f>'[4]Формат ИПР'!CW119</f>
        <v>0</v>
      </c>
      <c r="BX131" s="120">
        <v>0</v>
      </c>
      <c r="BY131" s="120">
        <v>0</v>
      </c>
      <c r="BZ131" s="120">
        <f>'[4]Формат ИПР'!DH119</f>
        <v>0</v>
      </c>
      <c r="CA131" s="120">
        <f>'[4]Формат ИПР'!DE119</f>
        <v>0</v>
      </c>
      <c r="CB131" s="120">
        <f>'[4]Формат ИПР'!DF119</f>
        <v>0</v>
      </c>
      <c r="CC131" s="120">
        <f>'[4]Формат ИПР'!DD119</f>
        <v>0</v>
      </c>
      <c r="CD131" s="120">
        <v>0</v>
      </c>
      <c r="CE131" s="120">
        <v>0</v>
      </c>
      <c r="CF131" s="120">
        <f>'[4]Формат ИПР'!DG119</f>
        <v>0</v>
      </c>
      <c r="CG131" s="120">
        <v>0</v>
      </c>
      <c r="CH131" s="120">
        <v>0</v>
      </c>
      <c r="CI131" s="120">
        <f>'[4]Формат ИПР'!DR119</f>
        <v>0</v>
      </c>
      <c r="CJ131" s="120">
        <f>'[4]Формат ИПР'!DO119</f>
        <v>0</v>
      </c>
      <c r="CK131" s="120">
        <f>'[4]Формат ИПР'!DP119</f>
        <v>0</v>
      </c>
      <c r="CL131" s="120">
        <f>'[4]Формат ИПР'!DN119</f>
        <v>0</v>
      </c>
      <c r="CM131" s="120">
        <v>0</v>
      </c>
      <c r="CN131" s="120">
        <v>0</v>
      </c>
      <c r="CO131" s="120">
        <f>'[4]Формат ИПР'!DQ119</f>
        <v>0</v>
      </c>
      <c r="CP131" s="120">
        <v>0</v>
      </c>
      <c r="CQ131" s="121">
        <f t="shared" si="162"/>
        <v>0</v>
      </c>
      <c r="CR131" s="121" t="str">
        <f t="shared" si="140"/>
        <v>-</v>
      </c>
      <c r="CS131" s="115">
        <f t="shared" si="86"/>
        <v>0</v>
      </c>
      <c r="CT131" s="54" t="str">
        <f t="shared" si="87"/>
        <v>-</v>
      </c>
      <c r="CU131" s="60" t="str">
        <f>'[4]Формат ИПР'!DU119</f>
        <v>нд</v>
      </c>
    </row>
    <row r="132" spans="1:99" ht="27.75" customHeight="1" x14ac:dyDescent="0.25">
      <c r="A132" s="57" t="str">
        <f>'[4]Формат ИПР'!A120</f>
        <v>1.1.6</v>
      </c>
      <c r="B132" s="57" t="str">
        <f>'[4]Формат ИПР'!B120</f>
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</c>
      <c r="C132" s="50" t="str">
        <f>'[4]Формат ИПР'!C120</f>
        <v>K_Che290</v>
      </c>
      <c r="D132" s="119">
        <f>'[4]Формат ИПР'!LP120</f>
        <v>13.408329999999999</v>
      </c>
      <c r="E132" s="120">
        <f t="shared" si="165"/>
        <v>0</v>
      </c>
      <c r="F132" s="120">
        <f t="shared" si="165"/>
        <v>0</v>
      </c>
      <c r="G132" s="120">
        <f t="shared" si="165"/>
        <v>0</v>
      </c>
      <c r="H132" s="120">
        <f t="shared" si="166"/>
        <v>0</v>
      </c>
      <c r="I132" s="120">
        <f t="shared" si="167"/>
        <v>0</v>
      </c>
      <c r="J132" s="120">
        <f t="shared" si="167"/>
        <v>0</v>
      </c>
      <c r="K132" s="120">
        <f t="shared" si="168"/>
        <v>0</v>
      </c>
      <c r="L132" s="120">
        <f t="shared" si="168"/>
        <v>0</v>
      </c>
      <c r="M132" s="120">
        <f t="shared" si="169"/>
        <v>0</v>
      </c>
      <c r="N132" s="120">
        <f t="shared" si="170"/>
        <v>0</v>
      </c>
      <c r="O132" s="120">
        <f>'[4]Формат ИПР'!CI120</f>
        <v>0</v>
      </c>
      <c r="P132" s="120">
        <f>'[4]Формат ИПР'!CF120</f>
        <v>0</v>
      </c>
      <c r="Q132" s="120">
        <f>'[4]Формат ИПР'!CG120</f>
        <v>0</v>
      </c>
      <c r="R132" s="120">
        <f>'[4]Формат ИПР'!CE120</f>
        <v>0</v>
      </c>
      <c r="S132" s="120">
        <f t="shared" si="171"/>
        <v>0</v>
      </c>
      <c r="T132" s="120">
        <f t="shared" si="171"/>
        <v>0</v>
      </c>
      <c r="U132" s="120">
        <f>'[4]Формат ИПР'!CH120</f>
        <v>0</v>
      </c>
      <c r="V132" s="120">
        <f t="shared" si="172"/>
        <v>0</v>
      </c>
      <c r="W132" s="120">
        <f t="shared" si="172"/>
        <v>0</v>
      </c>
      <c r="X132" s="120">
        <f>'[4]Формат ИПР'!CS120</f>
        <v>0</v>
      </c>
      <c r="Y132" s="120">
        <f>'[4]Формат ИПР'!CP120</f>
        <v>0</v>
      </c>
      <c r="Z132" s="120">
        <f>'[4]Формат ИПР'!CQ120</f>
        <v>0</v>
      </c>
      <c r="AA132" s="120">
        <f>'[4]Формат ИПР'!CO120</f>
        <v>0</v>
      </c>
      <c r="AB132" s="120">
        <f t="shared" si="173"/>
        <v>0</v>
      </c>
      <c r="AC132" s="120">
        <f t="shared" si="173"/>
        <v>0</v>
      </c>
      <c r="AD132" s="120">
        <f>'[4]Формат ИПР'!CR120</f>
        <v>0</v>
      </c>
      <c r="AE132" s="120">
        <f t="shared" si="174"/>
        <v>0</v>
      </c>
      <c r="AF132" s="120">
        <f t="shared" si="174"/>
        <v>0</v>
      </c>
      <c r="AG132" s="120">
        <f>'[4]Формат ИПР'!DC120</f>
        <v>0</v>
      </c>
      <c r="AH132" s="120">
        <f>'[4]Формат ИПР'!CZ120</f>
        <v>0</v>
      </c>
      <c r="AI132" s="120">
        <f>'[4]Формат ИПР'!DA120</f>
        <v>0</v>
      </c>
      <c r="AJ132" s="120">
        <f>'[4]Формат ИПР'!CY120</f>
        <v>0</v>
      </c>
      <c r="AK132" s="120">
        <f t="shared" si="175"/>
        <v>0</v>
      </c>
      <c r="AL132" s="120">
        <f t="shared" si="175"/>
        <v>0</v>
      </c>
      <c r="AM132" s="120">
        <f>'[4]Формат ИПР'!DB120</f>
        <v>0</v>
      </c>
      <c r="AN132" s="120">
        <f t="shared" si="176"/>
        <v>0</v>
      </c>
      <c r="AO132" s="120">
        <f t="shared" si="176"/>
        <v>0</v>
      </c>
      <c r="AP132" s="120">
        <f>'[4]Формат ИПР'!DM120</f>
        <v>0</v>
      </c>
      <c r="AQ132" s="120">
        <f>'[4]Формат ИПР'!DJ120</f>
        <v>0</v>
      </c>
      <c r="AR132" s="120">
        <f>'[4]Формат ИПР'!DK120</f>
        <v>0</v>
      </c>
      <c r="AS132" s="120">
        <f>'[4]Формат ИПР'!DI120</f>
        <v>0</v>
      </c>
      <c r="AT132" s="120">
        <f t="shared" si="177"/>
        <v>0</v>
      </c>
      <c r="AU132" s="120">
        <f t="shared" si="177"/>
        <v>0</v>
      </c>
      <c r="AV132" s="120">
        <f>'[4]Формат ИПР'!DL120</f>
        <v>0</v>
      </c>
      <c r="AW132" s="120">
        <f t="shared" si="178"/>
        <v>0</v>
      </c>
      <c r="AX132" s="120">
        <f t="shared" si="179"/>
        <v>0</v>
      </c>
      <c r="AY132" s="120">
        <f t="shared" si="179"/>
        <v>0</v>
      </c>
      <c r="AZ132" s="120">
        <f t="shared" si="179"/>
        <v>0</v>
      </c>
      <c r="BA132" s="120">
        <f t="shared" si="179"/>
        <v>0</v>
      </c>
      <c r="BB132" s="120">
        <f t="shared" si="179"/>
        <v>0</v>
      </c>
      <c r="BC132" s="120">
        <f t="shared" si="179"/>
        <v>0</v>
      </c>
      <c r="BD132" s="120">
        <f t="shared" si="179"/>
        <v>0</v>
      </c>
      <c r="BE132" s="120">
        <f t="shared" si="179"/>
        <v>0</v>
      </c>
      <c r="BF132" s="120">
        <f t="shared" si="179"/>
        <v>0</v>
      </c>
      <c r="BG132" s="120">
        <v>0</v>
      </c>
      <c r="BH132" s="120">
        <f>'[4]Формат ИПР'!CN120</f>
        <v>0</v>
      </c>
      <c r="BI132" s="120">
        <f>'[4]Формат ИПР'!CK120</f>
        <v>0</v>
      </c>
      <c r="BJ132" s="120">
        <f>'[4]Формат ИПР'!CL120</f>
        <v>0</v>
      </c>
      <c r="BK132" s="120">
        <f>'[4]Формат ИПР'!CJ120</f>
        <v>0</v>
      </c>
      <c r="BL132" s="120">
        <v>0</v>
      </c>
      <c r="BM132" s="120">
        <v>0</v>
      </c>
      <c r="BN132" s="120">
        <f>'[4]Формат ИПР'!CM120</f>
        <v>0</v>
      </c>
      <c r="BO132" s="120">
        <v>0</v>
      </c>
      <c r="BP132" s="120">
        <v>0</v>
      </c>
      <c r="BQ132" s="120">
        <f>'[4]Формат ИПР'!CX120</f>
        <v>0</v>
      </c>
      <c r="BR132" s="120">
        <f>'[4]Формат ИПР'!CU120</f>
        <v>0</v>
      </c>
      <c r="BS132" s="120">
        <f>'[4]Формат ИПР'!CV120</f>
        <v>0</v>
      </c>
      <c r="BT132" s="120">
        <f>'[4]Формат ИПР'!CT120</f>
        <v>0</v>
      </c>
      <c r="BU132" s="120">
        <v>0</v>
      </c>
      <c r="BV132" s="120">
        <v>0</v>
      </c>
      <c r="BW132" s="120">
        <f>'[4]Формат ИПР'!CW120</f>
        <v>0</v>
      </c>
      <c r="BX132" s="120">
        <v>0</v>
      </c>
      <c r="BY132" s="120">
        <v>0</v>
      </c>
      <c r="BZ132" s="120">
        <f>'[4]Формат ИПР'!DH120</f>
        <v>0</v>
      </c>
      <c r="CA132" s="120">
        <f>'[4]Формат ИПР'!DE120</f>
        <v>0</v>
      </c>
      <c r="CB132" s="120">
        <f>'[4]Формат ИПР'!DF120</f>
        <v>0</v>
      </c>
      <c r="CC132" s="120">
        <f>'[4]Формат ИПР'!DD120</f>
        <v>0</v>
      </c>
      <c r="CD132" s="120">
        <v>0</v>
      </c>
      <c r="CE132" s="120">
        <v>0</v>
      </c>
      <c r="CF132" s="120">
        <f>'[4]Формат ИПР'!DG120</f>
        <v>0</v>
      </c>
      <c r="CG132" s="120">
        <v>0</v>
      </c>
      <c r="CH132" s="120">
        <v>0</v>
      </c>
      <c r="CI132" s="120">
        <f>'[4]Формат ИПР'!DR120</f>
        <v>0</v>
      </c>
      <c r="CJ132" s="120">
        <f>'[4]Формат ИПР'!DO120</f>
        <v>0</v>
      </c>
      <c r="CK132" s="120">
        <f>'[4]Формат ИПР'!DP120</f>
        <v>0</v>
      </c>
      <c r="CL132" s="120">
        <f>'[4]Формат ИПР'!DN120</f>
        <v>0</v>
      </c>
      <c r="CM132" s="120">
        <v>0</v>
      </c>
      <c r="CN132" s="120">
        <v>0</v>
      </c>
      <c r="CO132" s="120">
        <f>'[4]Формат ИПР'!DQ120</f>
        <v>0</v>
      </c>
      <c r="CP132" s="120">
        <v>0</v>
      </c>
      <c r="CQ132" s="121">
        <f t="shared" si="162"/>
        <v>0</v>
      </c>
      <c r="CR132" s="121" t="str">
        <f t="shared" si="140"/>
        <v>-</v>
      </c>
      <c r="CS132" s="115">
        <f t="shared" si="86"/>
        <v>0</v>
      </c>
      <c r="CT132" s="54" t="str">
        <f t="shared" si="87"/>
        <v>-</v>
      </c>
      <c r="CU132" s="60" t="str">
        <f>'[4]Формат ИПР'!DU120</f>
        <v>нд</v>
      </c>
    </row>
    <row r="133" spans="1:99" ht="27.75" customHeight="1" x14ac:dyDescent="0.25">
      <c r="A133" s="57" t="str">
        <f>'[4]Формат ИПР'!A121</f>
        <v>1.1.6</v>
      </c>
      <c r="B133" s="57" t="str">
        <f>'[4]Формат ИПР'!B121</f>
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</c>
      <c r="C133" s="50" t="str">
        <f>'[4]Формат ИПР'!C121</f>
        <v>K_Che292</v>
      </c>
      <c r="D133" s="119">
        <f>'[4]Формат ИПР'!LP121</f>
        <v>28.035002519999999</v>
      </c>
      <c r="E133" s="120">
        <f t="shared" si="165"/>
        <v>0</v>
      </c>
      <c r="F133" s="120">
        <f t="shared" si="165"/>
        <v>0</v>
      </c>
      <c r="G133" s="120">
        <f t="shared" si="165"/>
        <v>0</v>
      </c>
      <c r="H133" s="120">
        <f t="shared" si="166"/>
        <v>0</v>
      </c>
      <c r="I133" s="120">
        <f t="shared" si="167"/>
        <v>0</v>
      </c>
      <c r="J133" s="120">
        <f t="shared" si="167"/>
        <v>0</v>
      </c>
      <c r="K133" s="120">
        <f t="shared" si="168"/>
        <v>0</v>
      </c>
      <c r="L133" s="120">
        <f t="shared" si="168"/>
        <v>0</v>
      </c>
      <c r="M133" s="120">
        <f t="shared" si="169"/>
        <v>0</v>
      </c>
      <c r="N133" s="120">
        <f t="shared" si="170"/>
        <v>0</v>
      </c>
      <c r="O133" s="120">
        <f>'[4]Формат ИПР'!CI121</f>
        <v>0</v>
      </c>
      <c r="P133" s="120">
        <f>'[4]Формат ИПР'!CF121</f>
        <v>0</v>
      </c>
      <c r="Q133" s="120">
        <f>'[4]Формат ИПР'!CG121</f>
        <v>0</v>
      </c>
      <c r="R133" s="120">
        <f>'[4]Формат ИПР'!CE121</f>
        <v>0</v>
      </c>
      <c r="S133" s="120">
        <f t="shared" si="171"/>
        <v>0</v>
      </c>
      <c r="T133" s="120">
        <f t="shared" si="171"/>
        <v>0</v>
      </c>
      <c r="U133" s="120">
        <f>'[4]Формат ИПР'!CH121</f>
        <v>0</v>
      </c>
      <c r="V133" s="120">
        <f t="shared" si="172"/>
        <v>0</v>
      </c>
      <c r="W133" s="120">
        <f t="shared" si="172"/>
        <v>0</v>
      </c>
      <c r="X133" s="120">
        <f>'[4]Формат ИПР'!CS121</f>
        <v>0</v>
      </c>
      <c r="Y133" s="120">
        <f>'[4]Формат ИПР'!CP121</f>
        <v>0</v>
      </c>
      <c r="Z133" s="120">
        <f>'[4]Формат ИПР'!CQ121</f>
        <v>0</v>
      </c>
      <c r="AA133" s="120">
        <f>'[4]Формат ИПР'!CO121</f>
        <v>0</v>
      </c>
      <c r="AB133" s="120">
        <f t="shared" si="173"/>
        <v>0</v>
      </c>
      <c r="AC133" s="120">
        <f t="shared" si="173"/>
        <v>0</v>
      </c>
      <c r="AD133" s="120">
        <f>'[4]Формат ИПР'!CR121</f>
        <v>0</v>
      </c>
      <c r="AE133" s="120">
        <f t="shared" si="174"/>
        <v>0</v>
      </c>
      <c r="AF133" s="120">
        <f t="shared" si="174"/>
        <v>0</v>
      </c>
      <c r="AG133" s="120">
        <f>'[4]Формат ИПР'!DC121</f>
        <v>0</v>
      </c>
      <c r="AH133" s="120">
        <f>'[4]Формат ИПР'!CZ121</f>
        <v>0</v>
      </c>
      <c r="AI133" s="120">
        <f>'[4]Формат ИПР'!DA121</f>
        <v>0</v>
      </c>
      <c r="AJ133" s="120">
        <f>'[4]Формат ИПР'!CY121</f>
        <v>0</v>
      </c>
      <c r="AK133" s="120">
        <f t="shared" si="175"/>
        <v>0</v>
      </c>
      <c r="AL133" s="120">
        <f t="shared" si="175"/>
        <v>0</v>
      </c>
      <c r="AM133" s="120">
        <f>'[4]Формат ИПР'!DB121</f>
        <v>0</v>
      </c>
      <c r="AN133" s="120">
        <f t="shared" si="176"/>
        <v>0</v>
      </c>
      <c r="AO133" s="120">
        <f t="shared" si="176"/>
        <v>0</v>
      </c>
      <c r="AP133" s="120">
        <f>'[4]Формат ИПР'!DM121</f>
        <v>0</v>
      </c>
      <c r="AQ133" s="120">
        <f>'[4]Формат ИПР'!DJ121</f>
        <v>0</v>
      </c>
      <c r="AR133" s="120">
        <f>'[4]Формат ИПР'!DK121</f>
        <v>0</v>
      </c>
      <c r="AS133" s="120">
        <f>'[4]Формат ИПР'!DI121</f>
        <v>0</v>
      </c>
      <c r="AT133" s="120">
        <f t="shared" si="177"/>
        <v>0</v>
      </c>
      <c r="AU133" s="120">
        <f t="shared" si="177"/>
        <v>0</v>
      </c>
      <c r="AV133" s="120">
        <f>'[4]Формат ИПР'!DL121</f>
        <v>0</v>
      </c>
      <c r="AW133" s="120">
        <f t="shared" si="178"/>
        <v>0</v>
      </c>
      <c r="AX133" s="120">
        <f t="shared" si="179"/>
        <v>0</v>
      </c>
      <c r="AY133" s="120">
        <f t="shared" si="179"/>
        <v>0</v>
      </c>
      <c r="AZ133" s="120">
        <f t="shared" si="179"/>
        <v>0</v>
      </c>
      <c r="BA133" s="120">
        <f t="shared" si="179"/>
        <v>0</v>
      </c>
      <c r="BB133" s="120">
        <f t="shared" si="179"/>
        <v>0</v>
      </c>
      <c r="BC133" s="120">
        <f t="shared" si="179"/>
        <v>0</v>
      </c>
      <c r="BD133" s="120">
        <f t="shared" si="179"/>
        <v>0</v>
      </c>
      <c r="BE133" s="120">
        <f t="shared" si="179"/>
        <v>0</v>
      </c>
      <c r="BF133" s="120">
        <f t="shared" si="179"/>
        <v>0</v>
      </c>
      <c r="BG133" s="120">
        <v>0</v>
      </c>
      <c r="BH133" s="120">
        <f>'[4]Формат ИПР'!CN121</f>
        <v>0</v>
      </c>
      <c r="BI133" s="120">
        <f>'[4]Формат ИПР'!CK121</f>
        <v>0</v>
      </c>
      <c r="BJ133" s="120">
        <f>'[4]Формат ИПР'!CL121</f>
        <v>0</v>
      </c>
      <c r="BK133" s="120">
        <f>'[4]Формат ИПР'!CJ121</f>
        <v>0</v>
      </c>
      <c r="BL133" s="120">
        <v>0</v>
      </c>
      <c r="BM133" s="120">
        <v>0</v>
      </c>
      <c r="BN133" s="120">
        <f>'[4]Формат ИПР'!CM121</f>
        <v>0</v>
      </c>
      <c r="BO133" s="120">
        <v>0</v>
      </c>
      <c r="BP133" s="120">
        <v>0</v>
      </c>
      <c r="BQ133" s="120">
        <f>'[4]Формат ИПР'!CX121</f>
        <v>0</v>
      </c>
      <c r="BR133" s="120">
        <f>'[4]Формат ИПР'!CU121</f>
        <v>0</v>
      </c>
      <c r="BS133" s="120">
        <f>'[4]Формат ИПР'!CV121</f>
        <v>0</v>
      </c>
      <c r="BT133" s="120">
        <f>'[4]Формат ИПР'!CT121</f>
        <v>0</v>
      </c>
      <c r="BU133" s="120">
        <v>0</v>
      </c>
      <c r="BV133" s="120">
        <v>0</v>
      </c>
      <c r="BW133" s="120">
        <f>'[4]Формат ИПР'!CW121</f>
        <v>0</v>
      </c>
      <c r="BX133" s="120">
        <v>0</v>
      </c>
      <c r="BY133" s="120">
        <v>0</v>
      </c>
      <c r="BZ133" s="120">
        <f>'[4]Формат ИПР'!DH121</f>
        <v>0</v>
      </c>
      <c r="CA133" s="120">
        <f>'[4]Формат ИПР'!DE121</f>
        <v>0</v>
      </c>
      <c r="CB133" s="120">
        <f>'[4]Формат ИПР'!DF121</f>
        <v>0</v>
      </c>
      <c r="CC133" s="120">
        <f>'[4]Формат ИПР'!DD121</f>
        <v>0</v>
      </c>
      <c r="CD133" s="120">
        <v>0</v>
      </c>
      <c r="CE133" s="120">
        <v>0</v>
      </c>
      <c r="CF133" s="120">
        <f>'[4]Формат ИПР'!DG121</f>
        <v>0</v>
      </c>
      <c r="CG133" s="120">
        <v>0</v>
      </c>
      <c r="CH133" s="120">
        <v>0</v>
      </c>
      <c r="CI133" s="120">
        <f>'[4]Формат ИПР'!DR121</f>
        <v>0</v>
      </c>
      <c r="CJ133" s="120">
        <f>'[4]Формат ИПР'!DO121</f>
        <v>0</v>
      </c>
      <c r="CK133" s="120">
        <f>'[4]Формат ИПР'!DP121</f>
        <v>0</v>
      </c>
      <c r="CL133" s="120">
        <f>'[4]Формат ИПР'!DN121</f>
        <v>0</v>
      </c>
      <c r="CM133" s="120">
        <v>0</v>
      </c>
      <c r="CN133" s="120">
        <v>0</v>
      </c>
      <c r="CO133" s="120">
        <f>'[4]Формат ИПР'!DQ121</f>
        <v>0</v>
      </c>
      <c r="CP133" s="120">
        <v>0</v>
      </c>
      <c r="CQ133" s="121">
        <f t="shared" si="162"/>
        <v>0</v>
      </c>
      <c r="CR133" s="121" t="str">
        <f t="shared" si="140"/>
        <v>-</v>
      </c>
      <c r="CS133" s="115">
        <f t="shared" si="86"/>
        <v>0</v>
      </c>
      <c r="CT133" s="54" t="str">
        <f t="shared" si="87"/>
        <v>-</v>
      </c>
      <c r="CU133" s="60" t="str">
        <f>'[4]Формат ИПР'!DU121</f>
        <v>нд</v>
      </c>
    </row>
    <row r="134" spans="1:99" ht="27.75" customHeight="1" x14ac:dyDescent="0.25">
      <c r="A134" s="57" t="str">
        <f>'[4]Формат ИПР'!A122</f>
        <v>1.1.6</v>
      </c>
      <c r="B134" s="57" t="str">
        <f>'[4]Формат ИПР'!B122</f>
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</c>
      <c r="C134" s="50" t="str">
        <f>'[4]Формат ИПР'!C122</f>
        <v>K_Che291</v>
      </c>
      <c r="D134" s="119">
        <f>'[4]Формат ИПР'!LP122</f>
        <v>2.8666700000000001</v>
      </c>
      <c r="E134" s="120">
        <f t="shared" si="165"/>
        <v>0</v>
      </c>
      <c r="F134" s="120">
        <f t="shared" si="165"/>
        <v>0</v>
      </c>
      <c r="G134" s="120">
        <f t="shared" si="165"/>
        <v>0</v>
      </c>
      <c r="H134" s="120">
        <f t="shared" si="166"/>
        <v>0</v>
      </c>
      <c r="I134" s="120">
        <f t="shared" si="167"/>
        <v>0</v>
      </c>
      <c r="J134" s="120">
        <f t="shared" si="167"/>
        <v>0</v>
      </c>
      <c r="K134" s="120">
        <f t="shared" si="168"/>
        <v>0</v>
      </c>
      <c r="L134" s="120">
        <f t="shared" si="168"/>
        <v>0</v>
      </c>
      <c r="M134" s="120">
        <f t="shared" si="169"/>
        <v>0</v>
      </c>
      <c r="N134" s="120">
        <f t="shared" si="170"/>
        <v>0</v>
      </c>
      <c r="O134" s="120">
        <f>'[4]Формат ИПР'!CI122</f>
        <v>0</v>
      </c>
      <c r="P134" s="120">
        <f>'[4]Формат ИПР'!CF122</f>
        <v>0</v>
      </c>
      <c r="Q134" s="120">
        <f>'[4]Формат ИПР'!CG122</f>
        <v>0</v>
      </c>
      <c r="R134" s="120">
        <f>'[4]Формат ИПР'!CE122</f>
        <v>0</v>
      </c>
      <c r="S134" s="120">
        <f t="shared" si="171"/>
        <v>0</v>
      </c>
      <c r="T134" s="120">
        <f t="shared" si="171"/>
        <v>0</v>
      </c>
      <c r="U134" s="120">
        <f>'[4]Формат ИПР'!CH122</f>
        <v>0</v>
      </c>
      <c r="V134" s="120">
        <f t="shared" si="172"/>
        <v>0</v>
      </c>
      <c r="W134" s="120">
        <f t="shared" si="172"/>
        <v>0</v>
      </c>
      <c r="X134" s="120">
        <f>'[4]Формат ИПР'!CS122</f>
        <v>0</v>
      </c>
      <c r="Y134" s="120">
        <f>'[4]Формат ИПР'!CP122</f>
        <v>0</v>
      </c>
      <c r="Z134" s="120">
        <f>'[4]Формат ИПР'!CQ122</f>
        <v>0</v>
      </c>
      <c r="AA134" s="120">
        <f>'[4]Формат ИПР'!CO122</f>
        <v>0</v>
      </c>
      <c r="AB134" s="120">
        <f t="shared" si="173"/>
        <v>0</v>
      </c>
      <c r="AC134" s="120">
        <f t="shared" si="173"/>
        <v>0</v>
      </c>
      <c r="AD134" s="120">
        <f>'[4]Формат ИПР'!CR122</f>
        <v>0</v>
      </c>
      <c r="AE134" s="120">
        <f t="shared" si="174"/>
        <v>0</v>
      </c>
      <c r="AF134" s="120">
        <f t="shared" si="174"/>
        <v>0</v>
      </c>
      <c r="AG134" s="120">
        <f>'[4]Формат ИПР'!DC122</f>
        <v>0</v>
      </c>
      <c r="AH134" s="120">
        <f>'[4]Формат ИПР'!CZ122</f>
        <v>0</v>
      </c>
      <c r="AI134" s="120">
        <f>'[4]Формат ИПР'!DA122</f>
        <v>0</v>
      </c>
      <c r="AJ134" s="120">
        <f>'[4]Формат ИПР'!CY122</f>
        <v>0</v>
      </c>
      <c r="AK134" s="120">
        <f t="shared" si="175"/>
        <v>0</v>
      </c>
      <c r="AL134" s="120">
        <f t="shared" si="175"/>
        <v>0</v>
      </c>
      <c r="AM134" s="120">
        <f>'[4]Формат ИПР'!DB122</f>
        <v>0</v>
      </c>
      <c r="AN134" s="120">
        <f t="shared" si="176"/>
        <v>0</v>
      </c>
      <c r="AO134" s="120">
        <f t="shared" si="176"/>
        <v>0</v>
      </c>
      <c r="AP134" s="120">
        <f>'[4]Формат ИПР'!DM122</f>
        <v>0</v>
      </c>
      <c r="AQ134" s="120">
        <f>'[4]Формат ИПР'!DJ122</f>
        <v>0</v>
      </c>
      <c r="AR134" s="120">
        <f>'[4]Формат ИПР'!DK122</f>
        <v>0</v>
      </c>
      <c r="AS134" s="120">
        <f>'[4]Формат ИПР'!DI122</f>
        <v>0</v>
      </c>
      <c r="AT134" s="120">
        <f t="shared" si="177"/>
        <v>0</v>
      </c>
      <c r="AU134" s="120">
        <f t="shared" si="177"/>
        <v>0</v>
      </c>
      <c r="AV134" s="120">
        <f>'[4]Формат ИПР'!DL122</f>
        <v>0</v>
      </c>
      <c r="AW134" s="120">
        <f t="shared" si="178"/>
        <v>0</v>
      </c>
      <c r="AX134" s="120">
        <f t="shared" si="179"/>
        <v>0</v>
      </c>
      <c r="AY134" s="120">
        <f t="shared" si="179"/>
        <v>0</v>
      </c>
      <c r="AZ134" s="120">
        <f t="shared" si="179"/>
        <v>0</v>
      </c>
      <c r="BA134" s="120">
        <f t="shared" si="179"/>
        <v>0</v>
      </c>
      <c r="BB134" s="120">
        <f t="shared" si="179"/>
        <v>0</v>
      </c>
      <c r="BC134" s="120">
        <f t="shared" si="179"/>
        <v>0</v>
      </c>
      <c r="BD134" s="120">
        <f t="shared" si="179"/>
        <v>0</v>
      </c>
      <c r="BE134" s="120">
        <f t="shared" si="179"/>
        <v>0</v>
      </c>
      <c r="BF134" s="120">
        <f t="shared" si="179"/>
        <v>0</v>
      </c>
      <c r="BG134" s="120">
        <v>0</v>
      </c>
      <c r="BH134" s="120">
        <f>'[4]Формат ИПР'!CN122</f>
        <v>0</v>
      </c>
      <c r="BI134" s="120">
        <f>'[4]Формат ИПР'!CK122</f>
        <v>0</v>
      </c>
      <c r="BJ134" s="120">
        <f>'[4]Формат ИПР'!CL122</f>
        <v>0</v>
      </c>
      <c r="BK134" s="120">
        <f>'[4]Формат ИПР'!CJ122</f>
        <v>0</v>
      </c>
      <c r="BL134" s="120">
        <v>0</v>
      </c>
      <c r="BM134" s="120">
        <v>0</v>
      </c>
      <c r="BN134" s="120">
        <f>'[4]Формат ИПР'!CM122</f>
        <v>0</v>
      </c>
      <c r="BO134" s="120">
        <v>0</v>
      </c>
      <c r="BP134" s="120">
        <v>0</v>
      </c>
      <c r="BQ134" s="120">
        <f>'[4]Формат ИПР'!CX122</f>
        <v>0</v>
      </c>
      <c r="BR134" s="120">
        <f>'[4]Формат ИПР'!CU122</f>
        <v>0</v>
      </c>
      <c r="BS134" s="120">
        <f>'[4]Формат ИПР'!CV122</f>
        <v>0</v>
      </c>
      <c r="BT134" s="120">
        <f>'[4]Формат ИПР'!CT122</f>
        <v>0</v>
      </c>
      <c r="BU134" s="120">
        <v>0</v>
      </c>
      <c r="BV134" s="120">
        <v>0</v>
      </c>
      <c r="BW134" s="120">
        <f>'[4]Формат ИПР'!CW122</f>
        <v>0</v>
      </c>
      <c r="BX134" s="120">
        <v>0</v>
      </c>
      <c r="BY134" s="120">
        <v>0</v>
      </c>
      <c r="BZ134" s="120">
        <f>'[4]Формат ИПР'!DH122</f>
        <v>0</v>
      </c>
      <c r="CA134" s="120">
        <f>'[4]Формат ИПР'!DE122</f>
        <v>0</v>
      </c>
      <c r="CB134" s="120">
        <f>'[4]Формат ИПР'!DF122</f>
        <v>0</v>
      </c>
      <c r="CC134" s="120">
        <f>'[4]Формат ИПР'!DD122</f>
        <v>0</v>
      </c>
      <c r="CD134" s="120">
        <v>0</v>
      </c>
      <c r="CE134" s="120">
        <v>0</v>
      </c>
      <c r="CF134" s="120">
        <f>'[4]Формат ИПР'!DG122</f>
        <v>0</v>
      </c>
      <c r="CG134" s="120">
        <v>0</v>
      </c>
      <c r="CH134" s="120">
        <v>0</v>
      </c>
      <c r="CI134" s="120">
        <f>'[4]Формат ИПР'!DR122</f>
        <v>0</v>
      </c>
      <c r="CJ134" s="120">
        <f>'[4]Формат ИПР'!DO122</f>
        <v>0</v>
      </c>
      <c r="CK134" s="120">
        <f>'[4]Формат ИПР'!DP122</f>
        <v>0</v>
      </c>
      <c r="CL134" s="120">
        <f>'[4]Формат ИПР'!DN122</f>
        <v>0</v>
      </c>
      <c r="CM134" s="120">
        <v>0</v>
      </c>
      <c r="CN134" s="120">
        <v>0</v>
      </c>
      <c r="CO134" s="120">
        <f>'[4]Формат ИПР'!DQ122</f>
        <v>0</v>
      </c>
      <c r="CP134" s="120">
        <v>0</v>
      </c>
      <c r="CQ134" s="121">
        <f t="shared" si="162"/>
        <v>0</v>
      </c>
      <c r="CR134" s="121" t="str">
        <f t="shared" si="140"/>
        <v>-</v>
      </c>
      <c r="CS134" s="115">
        <f t="shared" si="86"/>
        <v>0</v>
      </c>
      <c r="CT134" s="54" t="str">
        <f t="shared" si="87"/>
        <v>-</v>
      </c>
      <c r="CU134" s="60" t="str">
        <f>'[4]Формат ИПР'!DU122</f>
        <v>нд</v>
      </c>
    </row>
    <row r="135" spans="1:99" ht="27.75" customHeight="1" x14ac:dyDescent="0.25">
      <c r="A135" s="57" t="str">
        <f>'[4]Формат ИПР'!A123</f>
        <v>1.1.6</v>
      </c>
      <c r="B135" s="57" t="str">
        <f>'[4]Формат ИПР'!B123</f>
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</c>
      <c r="C135" s="50" t="str">
        <f>'[4]Формат ИПР'!C123</f>
        <v>K_Che293</v>
      </c>
      <c r="D135" s="119">
        <f>'[4]Формат ИПР'!LP123</f>
        <v>15.616670000000003</v>
      </c>
      <c r="E135" s="120">
        <f t="shared" si="165"/>
        <v>0</v>
      </c>
      <c r="F135" s="120">
        <f t="shared" si="165"/>
        <v>0</v>
      </c>
      <c r="G135" s="120">
        <f t="shared" si="165"/>
        <v>0</v>
      </c>
      <c r="H135" s="120">
        <f t="shared" si="166"/>
        <v>0</v>
      </c>
      <c r="I135" s="120">
        <f t="shared" si="167"/>
        <v>0</v>
      </c>
      <c r="J135" s="120">
        <f t="shared" si="167"/>
        <v>0</v>
      </c>
      <c r="K135" s="120">
        <f t="shared" si="168"/>
        <v>0</v>
      </c>
      <c r="L135" s="120">
        <f t="shared" si="168"/>
        <v>0</v>
      </c>
      <c r="M135" s="120">
        <f t="shared" si="169"/>
        <v>0</v>
      </c>
      <c r="N135" s="120">
        <f t="shared" si="170"/>
        <v>0</v>
      </c>
      <c r="O135" s="120">
        <f>'[4]Формат ИПР'!CI123</f>
        <v>0</v>
      </c>
      <c r="P135" s="120">
        <f>'[4]Формат ИПР'!CF123</f>
        <v>0</v>
      </c>
      <c r="Q135" s="120">
        <f>'[4]Формат ИПР'!CG123</f>
        <v>0</v>
      </c>
      <c r="R135" s="120">
        <f>'[4]Формат ИПР'!CE123</f>
        <v>0</v>
      </c>
      <c r="S135" s="120">
        <f t="shared" si="171"/>
        <v>0</v>
      </c>
      <c r="T135" s="120">
        <f t="shared" si="171"/>
        <v>0</v>
      </c>
      <c r="U135" s="120">
        <f>'[4]Формат ИПР'!CH123</f>
        <v>0</v>
      </c>
      <c r="V135" s="120">
        <f t="shared" si="172"/>
        <v>0</v>
      </c>
      <c r="W135" s="120">
        <f t="shared" si="172"/>
        <v>0</v>
      </c>
      <c r="X135" s="120">
        <f>'[4]Формат ИПР'!CS123</f>
        <v>0</v>
      </c>
      <c r="Y135" s="120">
        <f>'[4]Формат ИПР'!CP123</f>
        <v>0</v>
      </c>
      <c r="Z135" s="120">
        <f>'[4]Формат ИПР'!CQ123</f>
        <v>0</v>
      </c>
      <c r="AA135" s="120">
        <f>'[4]Формат ИПР'!CO123</f>
        <v>0</v>
      </c>
      <c r="AB135" s="120">
        <f t="shared" si="173"/>
        <v>0</v>
      </c>
      <c r="AC135" s="120">
        <f t="shared" si="173"/>
        <v>0</v>
      </c>
      <c r="AD135" s="120">
        <f>'[4]Формат ИПР'!CR123</f>
        <v>0</v>
      </c>
      <c r="AE135" s="120">
        <f t="shared" si="174"/>
        <v>0</v>
      </c>
      <c r="AF135" s="120">
        <f t="shared" si="174"/>
        <v>0</v>
      </c>
      <c r="AG135" s="120">
        <f>'[4]Формат ИПР'!DC123</f>
        <v>0</v>
      </c>
      <c r="AH135" s="120">
        <f>'[4]Формат ИПР'!CZ123</f>
        <v>0</v>
      </c>
      <c r="AI135" s="120">
        <f>'[4]Формат ИПР'!DA123</f>
        <v>0</v>
      </c>
      <c r="AJ135" s="120">
        <f>'[4]Формат ИПР'!CY123</f>
        <v>0</v>
      </c>
      <c r="AK135" s="120">
        <f t="shared" si="175"/>
        <v>0</v>
      </c>
      <c r="AL135" s="120">
        <f t="shared" si="175"/>
        <v>0</v>
      </c>
      <c r="AM135" s="120">
        <f>'[4]Формат ИПР'!DB123</f>
        <v>0</v>
      </c>
      <c r="AN135" s="120">
        <f t="shared" si="176"/>
        <v>0</v>
      </c>
      <c r="AO135" s="120">
        <f t="shared" si="176"/>
        <v>0</v>
      </c>
      <c r="AP135" s="120">
        <f>'[4]Формат ИПР'!DM123</f>
        <v>0</v>
      </c>
      <c r="AQ135" s="120">
        <f>'[4]Формат ИПР'!DJ123</f>
        <v>0</v>
      </c>
      <c r="AR135" s="120">
        <f>'[4]Формат ИПР'!DK123</f>
        <v>0</v>
      </c>
      <c r="AS135" s="120">
        <f>'[4]Формат ИПР'!DI123</f>
        <v>0</v>
      </c>
      <c r="AT135" s="120">
        <f t="shared" si="177"/>
        <v>0</v>
      </c>
      <c r="AU135" s="120">
        <f t="shared" si="177"/>
        <v>0</v>
      </c>
      <c r="AV135" s="120">
        <f>'[4]Формат ИПР'!DL123</f>
        <v>0</v>
      </c>
      <c r="AW135" s="120">
        <f t="shared" si="178"/>
        <v>0</v>
      </c>
      <c r="AX135" s="120">
        <f t="shared" si="179"/>
        <v>0</v>
      </c>
      <c r="AY135" s="120">
        <f t="shared" si="179"/>
        <v>0</v>
      </c>
      <c r="AZ135" s="120">
        <f t="shared" si="179"/>
        <v>0</v>
      </c>
      <c r="BA135" s="120">
        <f t="shared" si="179"/>
        <v>0</v>
      </c>
      <c r="BB135" s="120">
        <f t="shared" si="179"/>
        <v>0</v>
      </c>
      <c r="BC135" s="120">
        <f t="shared" si="179"/>
        <v>0</v>
      </c>
      <c r="BD135" s="120">
        <f t="shared" si="179"/>
        <v>0</v>
      </c>
      <c r="BE135" s="120">
        <f t="shared" si="179"/>
        <v>0</v>
      </c>
      <c r="BF135" s="120">
        <f t="shared" si="179"/>
        <v>0</v>
      </c>
      <c r="BG135" s="120">
        <v>0</v>
      </c>
      <c r="BH135" s="120">
        <f>'[4]Формат ИПР'!CN123</f>
        <v>0</v>
      </c>
      <c r="BI135" s="120">
        <f>'[4]Формат ИПР'!CK123</f>
        <v>0</v>
      </c>
      <c r="BJ135" s="120">
        <f>'[4]Формат ИПР'!CL123</f>
        <v>0</v>
      </c>
      <c r="BK135" s="120">
        <f>'[4]Формат ИПР'!CJ123</f>
        <v>0</v>
      </c>
      <c r="BL135" s="120">
        <v>0</v>
      </c>
      <c r="BM135" s="120">
        <v>0</v>
      </c>
      <c r="BN135" s="120">
        <f>'[4]Формат ИПР'!CM123</f>
        <v>0</v>
      </c>
      <c r="BO135" s="120">
        <v>0</v>
      </c>
      <c r="BP135" s="120">
        <v>0</v>
      </c>
      <c r="BQ135" s="120">
        <f>'[4]Формат ИПР'!CX123</f>
        <v>0</v>
      </c>
      <c r="BR135" s="120">
        <f>'[4]Формат ИПР'!CU123</f>
        <v>0</v>
      </c>
      <c r="BS135" s="120">
        <f>'[4]Формат ИПР'!CV123</f>
        <v>0</v>
      </c>
      <c r="BT135" s="120">
        <f>'[4]Формат ИПР'!CT123</f>
        <v>0</v>
      </c>
      <c r="BU135" s="120">
        <v>0</v>
      </c>
      <c r="BV135" s="120">
        <v>0</v>
      </c>
      <c r="BW135" s="120">
        <f>'[4]Формат ИПР'!CW123</f>
        <v>0</v>
      </c>
      <c r="BX135" s="120">
        <v>0</v>
      </c>
      <c r="BY135" s="120">
        <v>0</v>
      </c>
      <c r="BZ135" s="120">
        <f>'[4]Формат ИПР'!DH123</f>
        <v>0</v>
      </c>
      <c r="CA135" s="120">
        <f>'[4]Формат ИПР'!DE123</f>
        <v>0</v>
      </c>
      <c r="CB135" s="120">
        <f>'[4]Формат ИПР'!DF123</f>
        <v>0</v>
      </c>
      <c r="CC135" s="120">
        <f>'[4]Формат ИПР'!DD123</f>
        <v>0</v>
      </c>
      <c r="CD135" s="120">
        <v>0</v>
      </c>
      <c r="CE135" s="120">
        <v>0</v>
      </c>
      <c r="CF135" s="120">
        <f>'[4]Формат ИПР'!DG123</f>
        <v>0</v>
      </c>
      <c r="CG135" s="120">
        <v>0</v>
      </c>
      <c r="CH135" s="120">
        <v>0</v>
      </c>
      <c r="CI135" s="120">
        <f>'[4]Формат ИПР'!DR123</f>
        <v>0</v>
      </c>
      <c r="CJ135" s="120">
        <f>'[4]Формат ИПР'!DO123</f>
        <v>0</v>
      </c>
      <c r="CK135" s="120">
        <f>'[4]Формат ИПР'!DP123</f>
        <v>0</v>
      </c>
      <c r="CL135" s="120">
        <f>'[4]Формат ИПР'!DN123</f>
        <v>0</v>
      </c>
      <c r="CM135" s="120">
        <v>0</v>
      </c>
      <c r="CN135" s="120">
        <v>0</v>
      </c>
      <c r="CO135" s="120">
        <f>'[4]Формат ИПР'!DQ123</f>
        <v>0</v>
      </c>
      <c r="CP135" s="120">
        <v>0</v>
      </c>
      <c r="CQ135" s="121">
        <f t="shared" si="162"/>
        <v>0</v>
      </c>
      <c r="CR135" s="121" t="str">
        <f t="shared" si="140"/>
        <v>-</v>
      </c>
      <c r="CS135" s="115">
        <f t="shared" si="86"/>
        <v>0</v>
      </c>
      <c r="CT135" s="54" t="str">
        <f t="shared" si="87"/>
        <v>-</v>
      </c>
      <c r="CU135" s="60" t="str">
        <f>'[4]Формат ИПР'!DU123</f>
        <v>нд</v>
      </c>
    </row>
    <row r="136" spans="1:99" ht="27.75" customHeight="1" x14ac:dyDescent="0.25">
      <c r="A136" s="57" t="str">
        <f>'[4]Формат ИПР'!A124</f>
        <v>1.1.6</v>
      </c>
      <c r="B136" s="57" t="str">
        <f>'[4]Формат ИПР'!B124</f>
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</c>
      <c r="C136" s="50" t="str">
        <f>'[4]Формат ИПР'!C124</f>
        <v>K_Che294</v>
      </c>
      <c r="D136" s="119">
        <f>'[4]Формат ИПР'!LP124</f>
        <v>43.024393919999994</v>
      </c>
      <c r="E136" s="120">
        <f t="shared" si="165"/>
        <v>0</v>
      </c>
      <c r="F136" s="120">
        <f t="shared" si="165"/>
        <v>0</v>
      </c>
      <c r="G136" s="120">
        <f t="shared" si="165"/>
        <v>0</v>
      </c>
      <c r="H136" s="120">
        <f t="shared" si="166"/>
        <v>0</v>
      </c>
      <c r="I136" s="120">
        <f t="shared" si="167"/>
        <v>0</v>
      </c>
      <c r="J136" s="120">
        <f t="shared" si="167"/>
        <v>0</v>
      </c>
      <c r="K136" s="120">
        <f t="shared" si="168"/>
        <v>0</v>
      </c>
      <c r="L136" s="120">
        <f t="shared" si="168"/>
        <v>0</v>
      </c>
      <c r="M136" s="120">
        <f t="shared" si="169"/>
        <v>0</v>
      </c>
      <c r="N136" s="120">
        <f t="shared" si="170"/>
        <v>0</v>
      </c>
      <c r="O136" s="120">
        <f>'[4]Формат ИПР'!CI124</f>
        <v>0</v>
      </c>
      <c r="P136" s="120">
        <f>'[4]Формат ИПР'!CF124</f>
        <v>0</v>
      </c>
      <c r="Q136" s="120">
        <f>'[4]Формат ИПР'!CG124</f>
        <v>0</v>
      </c>
      <c r="R136" s="120">
        <f>'[4]Формат ИПР'!CE124</f>
        <v>0</v>
      </c>
      <c r="S136" s="120">
        <f t="shared" si="171"/>
        <v>0</v>
      </c>
      <c r="T136" s="120">
        <f t="shared" si="171"/>
        <v>0</v>
      </c>
      <c r="U136" s="120">
        <f>'[4]Формат ИПР'!CH124</f>
        <v>0</v>
      </c>
      <c r="V136" s="120">
        <f t="shared" si="172"/>
        <v>0</v>
      </c>
      <c r="W136" s="120">
        <f t="shared" si="172"/>
        <v>0</v>
      </c>
      <c r="X136" s="120">
        <f>'[4]Формат ИПР'!CS124</f>
        <v>0</v>
      </c>
      <c r="Y136" s="120">
        <f>'[4]Формат ИПР'!CP124</f>
        <v>0</v>
      </c>
      <c r="Z136" s="120">
        <f>'[4]Формат ИПР'!CQ124</f>
        <v>0</v>
      </c>
      <c r="AA136" s="120">
        <f>'[4]Формат ИПР'!CO124</f>
        <v>0</v>
      </c>
      <c r="AB136" s="120">
        <f t="shared" si="173"/>
        <v>0</v>
      </c>
      <c r="AC136" s="120">
        <f t="shared" si="173"/>
        <v>0</v>
      </c>
      <c r="AD136" s="120">
        <f>'[4]Формат ИПР'!CR124</f>
        <v>0</v>
      </c>
      <c r="AE136" s="120">
        <f t="shared" si="174"/>
        <v>0</v>
      </c>
      <c r="AF136" s="120">
        <f t="shared" si="174"/>
        <v>0</v>
      </c>
      <c r="AG136" s="120">
        <f>'[4]Формат ИПР'!DC124</f>
        <v>0</v>
      </c>
      <c r="AH136" s="120">
        <f>'[4]Формат ИПР'!CZ124</f>
        <v>0</v>
      </c>
      <c r="AI136" s="120">
        <f>'[4]Формат ИПР'!DA124</f>
        <v>0</v>
      </c>
      <c r="AJ136" s="120">
        <f>'[4]Формат ИПР'!CY124</f>
        <v>0</v>
      </c>
      <c r="AK136" s="120">
        <f t="shared" si="175"/>
        <v>0</v>
      </c>
      <c r="AL136" s="120">
        <f t="shared" si="175"/>
        <v>0</v>
      </c>
      <c r="AM136" s="120">
        <f>'[4]Формат ИПР'!DB124</f>
        <v>0</v>
      </c>
      <c r="AN136" s="120">
        <f t="shared" si="176"/>
        <v>0</v>
      </c>
      <c r="AO136" s="120">
        <f t="shared" si="176"/>
        <v>0</v>
      </c>
      <c r="AP136" s="120">
        <f>'[4]Формат ИПР'!DM124</f>
        <v>0</v>
      </c>
      <c r="AQ136" s="120">
        <f>'[4]Формат ИПР'!DJ124</f>
        <v>0</v>
      </c>
      <c r="AR136" s="120">
        <f>'[4]Формат ИПР'!DK124</f>
        <v>0</v>
      </c>
      <c r="AS136" s="120">
        <f>'[4]Формат ИПР'!DI124</f>
        <v>0</v>
      </c>
      <c r="AT136" s="120">
        <f t="shared" si="177"/>
        <v>0</v>
      </c>
      <c r="AU136" s="120">
        <f t="shared" si="177"/>
        <v>0</v>
      </c>
      <c r="AV136" s="120">
        <f>'[4]Формат ИПР'!DL124</f>
        <v>0</v>
      </c>
      <c r="AW136" s="120">
        <f t="shared" si="178"/>
        <v>0</v>
      </c>
      <c r="AX136" s="120">
        <f t="shared" si="179"/>
        <v>0</v>
      </c>
      <c r="AY136" s="120">
        <f t="shared" si="179"/>
        <v>0</v>
      </c>
      <c r="AZ136" s="120">
        <f t="shared" si="179"/>
        <v>0</v>
      </c>
      <c r="BA136" s="120">
        <f t="shared" si="179"/>
        <v>0</v>
      </c>
      <c r="BB136" s="120">
        <f t="shared" si="179"/>
        <v>0</v>
      </c>
      <c r="BC136" s="120">
        <f t="shared" si="179"/>
        <v>0</v>
      </c>
      <c r="BD136" s="120">
        <f t="shared" si="179"/>
        <v>0</v>
      </c>
      <c r="BE136" s="120">
        <f t="shared" si="179"/>
        <v>0</v>
      </c>
      <c r="BF136" s="120">
        <f t="shared" si="179"/>
        <v>0</v>
      </c>
      <c r="BG136" s="120">
        <v>0</v>
      </c>
      <c r="BH136" s="120">
        <f>'[4]Формат ИПР'!CN124</f>
        <v>0</v>
      </c>
      <c r="BI136" s="120">
        <f>'[4]Формат ИПР'!CK124</f>
        <v>0</v>
      </c>
      <c r="BJ136" s="120">
        <f>'[4]Формат ИПР'!CL124</f>
        <v>0</v>
      </c>
      <c r="BK136" s="120">
        <f>'[4]Формат ИПР'!CJ124</f>
        <v>0</v>
      </c>
      <c r="BL136" s="120">
        <v>0</v>
      </c>
      <c r="BM136" s="120">
        <v>0</v>
      </c>
      <c r="BN136" s="120">
        <f>'[4]Формат ИПР'!CM124</f>
        <v>0</v>
      </c>
      <c r="BO136" s="120">
        <v>0</v>
      </c>
      <c r="BP136" s="120">
        <v>0</v>
      </c>
      <c r="BQ136" s="120">
        <f>'[4]Формат ИПР'!CX124</f>
        <v>0</v>
      </c>
      <c r="BR136" s="120">
        <f>'[4]Формат ИПР'!CU124</f>
        <v>0</v>
      </c>
      <c r="BS136" s="120">
        <f>'[4]Формат ИПР'!CV124</f>
        <v>0</v>
      </c>
      <c r="BT136" s="120">
        <f>'[4]Формат ИПР'!CT124</f>
        <v>0</v>
      </c>
      <c r="BU136" s="120">
        <v>0</v>
      </c>
      <c r="BV136" s="120">
        <v>0</v>
      </c>
      <c r="BW136" s="120">
        <f>'[4]Формат ИПР'!CW124</f>
        <v>0</v>
      </c>
      <c r="BX136" s="120">
        <v>0</v>
      </c>
      <c r="BY136" s="120">
        <v>0</v>
      </c>
      <c r="BZ136" s="120">
        <f>'[4]Формат ИПР'!DH124</f>
        <v>0</v>
      </c>
      <c r="CA136" s="120">
        <f>'[4]Формат ИПР'!DE124</f>
        <v>0</v>
      </c>
      <c r="CB136" s="120">
        <f>'[4]Формат ИПР'!DF124</f>
        <v>0</v>
      </c>
      <c r="CC136" s="120">
        <f>'[4]Формат ИПР'!DD124</f>
        <v>0</v>
      </c>
      <c r="CD136" s="120">
        <v>0</v>
      </c>
      <c r="CE136" s="120">
        <v>0</v>
      </c>
      <c r="CF136" s="120">
        <f>'[4]Формат ИПР'!DG124</f>
        <v>0</v>
      </c>
      <c r="CG136" s="120">
        <v>0</v>
      </c>
      <c r="CH136" s="120">
        <v>0</v>
      </c>
      <c r="CI136" s="120">
        <f>'[4]Формат ИПР'!DR124</f>
        <v>0</v>
      </c>
      <c r="CJ136" s="120">
        <f>'[4]Формат ИПР'!DO124</f>
        <v>0</v>
      </c>
      <c r="CK136" s="120">
        <f>'[4]Формат ИПР'!DP124</f>
        <v>0</v>
      </c>
      <c r="CL136" s="120">
        <f>'[4]Формат ИПР'!DN124</f>
        <v>0</v>
      </c>
      <c r="CM136" s="120">
        <v>0</v>
      </c>
      <c r="CN136" s="120">
        <v>0</v>
      </c>
      <c r="CO136" s="120">
        <f>'[4]Формат ИПР'!DQ124</f>
        <v>0</v>
      </c>
      <c r="CP136" s="120">
        <v>0</v>
      </c>
      <c r="CQ136" s="121">
        <f t="shared" si="162"/>
        <v>0</v>
      </c>
      <c r="CR136" s="121" t="str">
        <f t="shared" si="140"/>
        <v>-</v>
      </c>
      <c r="CS136" s="115">
        <f t="shared" si="86"/>
        <v>0</v>
      </c>
      <c r="CT136" s="54" t="str">
        <f t="shared" si="87"/>
        <v>-</v>
      </c>
      <c r="CU136" s="60" t="str">
        <f>'[4]Формат ИПР'!DU124</f>
        <v>нд</v>
      </c>
    </row>
    <row r="137" spans="1:99" ht="27.75" customHeight="1" x14ac:dyDescent="0.25">
      <c r="A137" s="57" t="str">
        <f>'[4]Формат ИПР'!A125</f>
        <v>1.1.6</v>
      </c>
      <c r="B137" s="57" t="str">
        <f>'[4]Формат ИПР'!B125</f>
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</c>
      <c r="C137" s="50" t="str">
        <f>'[4]Формат ИПР'!C125</f>
        <v>K_Che295</v>
      </c>
      <c r="D137" s="119">
        <f>'[4]Формат ИПР'!LP125</f>
        <v>3.1083299999999996</v>
      </c>
      <c r="E137" s="120">
        <f t="shared" si="165"/>
        <v>0</v>
      </c>
      <c r="F137" s="120">
        <f t="shared" si="165"/>
        <v>0</v>
      </c>
      <c r="G137" s="120">
        <f t="shared" si="165"/>
        <v>0</v>
      </c>
      <c r="H137" s="120">
        <f t="shared" si="166"/>
        <v>0</v>
      </c>
      <c r="I137" s="120">
        <f t="shared" si="167"/>
        <v>0</v>
      </c>
      <c r="J137" s="120">
        <f t="shared" si="167"/>
        <v>0</v>
      </c>
      <c r="K137" s="120">
        <f t="shared" si="168"/>
        <v>0</v>
      </c>
      <c r="L137" s="120">
        <f t="shared" si="168"/>
        <v>0</v>
      </c>
      <c r="M137" s="120">
        <f t="shared" si="169"/>
        <v>0</v>
      </c>
      <c r="N137" s="120">
        <f t="shared" si="170"/>
        <v>0</v>
      </c>
      <c r="O137" s="120">
        <f>'[4]Формат ИПР'!CI125</f>
        <v>0</v>
      </c>
      <c r="P137" s="120">
        <f>'[4]Формат ИПР'!CF125</f>
        <v>0</v>
      </c>
      <c r="Q137" s="120">
        <f>'[4]Формат ИПР'!CG125</f>
        <v>0</v>
      </c>
      <c r="R137" s="120">
        <f>'[4]Формат ИПР'!CE125</f>
        <v>0</v>
      </c>
      <c r="S137" s="120">
        <f t="shared" si="171"/>
        <v>0</v>
      </c>
      <c r="T137" s="120">
        <f t="shared" si="171"/>
        <v>0</v>
      </c>
      <c r="U137" s="120">
        <f>'[4]Формат ИПР'!CH125</f>
        <v>0</v>
      </c>
      <c r="V137" s="120">
        <f t="shared" si="172"/>
        <v>0</v>
      </c>
      <c r="W137" s="120">
        <f t="shared" si="172"/>
        <v>0</v>
      </c>
      <c r="X137" s="120">
        <f>'[4]Формат ИПР'!CS125</f>
        <v>0</v>
      </c>
      <c r="Y137" s="120">
        <f>'[4]Формат ИПР'!CP125</f>
        <v>0</v>
      </c>
      <c r="Z137" s="120">
        <f>'[4]Формат ИПР'!CQ125</f>
        <v>0</v>
      </c>
      <c r="AA137" s="120">
        <f>'[4]Формат ИПР'!CO125</f>
        <v>0</v>
      </c>
      <c r="AB137" s="120">
        <f t="shared" si="173"/>
        <v>0</v>
      </c>
      <c r="AC137" s="120">
        <f t="shared" si="173"/>
        <v>0</v>
      </c>
      <c r="AD137" s="120">
        <f>'[4]Формат ИПР'!CR125</f>
        <v>0</v>
      </c>
      <c r="AE137" s="120">
        <f t="shared" si="174"/>
        <v>0</v>
      </c>
      <c r="AF137" s="120">
        <f t="shared" si="174"/>
        <v>0</v>
      </c>
      <c r="AG137" s="120">
        <f>'[4]Формат ИПР'!DC125</f>
        <v>0</v>
      </c>
      <c r="AH137" s="120">
        <f>'[4]Формат ИПР'!CZ125</f>
        <v>0</v>
      </c>
      <c r="AI137" s="120">
        <f>'[4]Формат ИПР'!DA125</f>
        <v>0</v>
      </c>
      <c r="AJ137" s="120">
        <f>'[4]Формат ИПР'!CY125</f>
        <v>0</v>
      </c>
      <c r="AK137" s="120">
        <f t="shared" si="175"/>
        <v>0</v>
      </c>
      <c r="AL137" s="120">
        <f t="shared" si="175"/>
        <v>0</v>
      </c>
      <c r="AM137" s="120">
        <f>'[4]Формат ИПР'!DB125</f>
        <v>0</v>
      </c>
      <c r="AN137" s="120">
        <f t="shared" si="176"/>
        <v>0</v>
      </c>
      <c r="AO137" s="120">
        <f t="shared" si="176"/>
        <v>0</v>
      </c>
      <c r="AP137" s="120">
        <f>'[4]Формат ИПР'!DM125</f>
        <v>0</v>
      </c>
      <c r="AQ137" s="120">
        <f>'[4]Формат ИПР'!DJ125</f>
        <v>0</v>
      </c>
      <c r="AR137" s="120">
        <f>'[4]Формат ИПР'!DK125</f>
        <v>0</v>
      </c>
      <c r="AS137" s="120">
        <f>'[4]Формат ИПР'!DI125</f>
        <v>0</v>
      </c>
      <c r="AT137" s="120">
        <f t="shared" si="177"/>
        <v>0</v>
      </c>
      <c r="AU137" s="120">
        <f t="shared" si="177"/>
        <v>0</v>
      </c>
      <c r="AV137" s="120">
        <f>'[4]Формат ИПР'!DL125</f>
        <v>0</v>
      </c>
      <c r="AW137" s="120">
        <f t="shared" si="178"/>
        <v>0</v>
      </c>
      <c r="AX137" s="120">
        <f t="shared" si="179"/>
        <v>0</v>
      </c>
      <c r="AY137" s="120">
        <f t="shared" si="179"/>
        <v>0</v>
      </c>
      <c r="AZ137" s="120">
        <f t="shared" si="179"/>
        <v>0</v>
      </c>
      <c r="BA137" s="120">
        <f t="shared" si="179"/>
        <v>0</v>
      </c>
      <c r="BB137" s="120">
        <f t="shared" si="179"/>
        <v>0</v>
      </c>
      <c r="BC137" s="120">
        <f t="shared" si="179"/>
        <v>0</v>
      </c>
      <c r="BD137" s="120">
        <f t="shared" si="179"/>
        <v>0</v>
      </c>
      <c r="BE137" s="120">
        <f t="shared" si="179"/>
        <v>0</v>
      </c>
      <c r="BF137" s="120">
        <f t="shared" si="179"/>
        <v>0</v>
      </c>
      <c r="BG137" s="120">
        <v>0</v>
      </c>
      <c r="BH137" s="120">
        <f>'[4]Формат ИПР'!CN125</f>
        <v>0</v>
      </c>
      <c r="BI137" s="120">
        <f>'[4]Формат ИПР'!CK125</f>
        <v>0</v>
      </c>
      <c r="BJ137" s="120">
        <f>'[4]Формат ИПР'!CL125</f>
        <v>0</v>
      </c>
      <c r="BK137" s="120">
        <f>'[4]Формат ИПР'!CJ125</f>
        <v>0</v>
      </c>
      <c r="BL137" s="120">
        <v>0</v>
      </c>
      <c r="BM137" s="120">
        <v>0</v>
      </c>
      <c r="BN137" s="120">
        <f>'[4]Формат ИПР'!CM125</f>
        <v>0</v>
      </c>
      <c r="BO137" s="120">
        <v>0</v>
      </c>
      <c r="BP137" s="120">
        <v>0</v>
      </c>
      <c r="BQ137" s="120">
        <f>'[4]Формат ИПР'!CX125</f>
        <v>0</v>
      </c>
      <c r="BR137" s="120">
        <f>'[4]Формат ИПР'!CU125</f>
        <v>0</v>
      </c>
      <c r="BS137" s="120">
        <f>'[4]Формат ИПР'!CV125</f>
        <v>0</v>
      </c>
      <c r="BT137" s="120">
        <f>'[4]Формат ИПР'!CT125</f>
        <v>0</v>
      </c>
      <c r="BU137" s="120">
        <v>0</v>
      </c>
      <c r="BV137" s="120">
        <v>0</v>
      </c>
      <c r="BW137" s="120">
        <f>'[4]Формат ИПР'!CW125</f>
        <v>0</v>
      </c>
      <c r="BX137" s="120">
        <v>0</v>
      </c>
      <c r="BY137" s="120">
        <v>0</v>
      </c>
      <c r="BZ137" s="120">
        <f>'[4]Формат ИПР'!DH125</f>
        <v>0</v>
      </c>
      <c r="CA137" s="120">
        <f>'[4]Формат ИПР'!DE125</f>
        <v>0</v>
      </c>
      <c r="CB137" s="120">
        <f>'[4]Формат ИПР'!DF125</f>
        <v>0</v>
      </c>
      <c r="CC137" s="120">
        <f>'[4]Формат ИПР'!DD125</f>
        <v>0</v>
      </c>
      <c r="CD137" s="120">
        <v>0</v>
      </c>
      <c r="CE137" s="120">
        <v>0</v>
      </c>
      <c r="CF137" s="120">
        <f>'[4]Формат ИПР'!DG125</f>
        <v>0</v>
      </c>
      <c r="CG137" s="120">
        <v>0</v>
      </c>
      <c r="CH137" s="120">
        <v>0</v>
      </c>
      <c r="CI137" s="120">
        <f>'[4]Формат ИПР'!DR125</f>
        <v>0</v>
      </c>
      <c r="CJ137" s="120">
        <f>'[4]Формат ИПР'!DO125</f>
        <v>0</v>
      </c>
      <c r="CK137" s="120">
        <f>'[4]Формат ИПР'!DP125</f>
        <v>0</v>
      </c>
      <c r="CL137" s="120">
        <f>'[4]Формат ИПР'!DN125</f>
        <v>0</v>
      </c>
      <c r="CM137" s="120">
        <v>0</v>
      </c>
      <c r="CN137" s="120">
        <v>0</v>
      </c>
      <c r="CO137" s="120">
        <f>'[4]Формат ИПР'!DQ125</f>
        <v>0</v>
      </c>
      <c r="CP137" s="120">
        <v>0</v>
      </c>
      <c r="CQ137" s="121">
        <f t="shared" si="162"/>
        <v>0</v>
      </c>
      <c r="CR137" s="121" t="str">
        <f t="shared" si="140"/>
        <v>-</v>
      </c>
      <c r="CS137" s="115">
        <f t="shared" si="86"/>
        <v>0</v>
      </c>
      <c r="CT137" s="54" t="str">
        <f t="shared" si="87"/>
        <v>-</v>
      </c>
      <c r="CU137" s="60" t="str">
        <f>'[4]Формат ИПР'!DU125</f>
        <v>нд</v>
      </c>
    </row>
    <row r="138" spans="1:99" ht="27.75" customHeight="1" x14ac:dyDescent="0.25">
      <c r="A138" s="57" t="str">
        <f>'[4]Формат ИПР'!A126</f>
        <v>1.1.6</v>
      </c>
      <c r="B138" s="57" t="str">
        <f>'[4]Формат ИПР'!B126</f>
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</c>
      <c r="C138" s="50" t="str">
        <f>'[4]Формат ИПР'!C126</f>
        <v>K_Che297</v>
      </c>
      <c r="D138" s="119">
        <f>'[4]Формат ИПР'!LP126</f>
        <v>12.533329999999999</v>
      </c>
      <c r="E138" s="120">
        <f t="shared" si="165"/>
        <v>0</v>
      </c>
      <c r="F138" s="120">
        <f t="shared" si="165"/>
        <v>0</v>
      </c>
      <c r="G138" s="120">
        <f t="shared" si="165"/>
        <v>0</v>
      </c>
      <c r="H138" s="120">
        <f t="shared" si="166"/>
        <v>0</v>
      </c>
      <c r="I138" s="120">
        <f t="shared" si="167"/>
        <v>0</v>
      </c>
      <c r="J138" s="120">
        <f t="shared" si="167"/>
        <v>0</v>
      </c>
      <c r="K138" s="120">
        <f t="shared" si="168"/>
        <v>0</v>
      </c>
      <c r="L138" s="120">
        <f t="shared" si="168"/>
        <v>0</v>
      </c>
      <c r="M138" s="120">
        <f t="shared" si="169"/>
        <v>0</v>
      </c>
      <c r="N138" s="120">
        <f t="shared" si="170"/>
        <v>0</v>
      </c>
      <c r="O138" s="120">
        <f>'[4]Формат ИПР'!CI126</f>
        <v>0</v>
      </c>
      <c r="P138" s="120">
        <f>'[4]Формат ИПР'!CF126</f>
        <v>0</v>
      </c>
      <c r="Q138" s="120">
        <f>'[4]Формат ИПР'!CG126</f>
        <v>0</v>
      </c>
      <c r="R138" s="120">
        <f>'[4]Формат ИПР'!CE126</f>
        <v>0</v>
      </c>
      <c r="S138" s="120">
        <f t="shared" si="171"/>
        <v>0</v>
      </c>
      <c r="T138" s="120">
        <f t="shared" si="171"/>
        <v>0</v>
      </c>
      <c r="U138" s="120">
        <f>'[4]Формат ИПР'!CH126</f>
        <v>0</v>
      </c>
      <c r="V138" s="120">
        <f t="shared" si="172"/>
        <v>0</v>
      </c>
      <c r="W138" s="120">
        <f t="shared" si="172"/>
        <v>0</v>
      </c>
      <c r="X138" s="120">
        <f>'[4]Формат ИПР'!CS126</f>
        <v>0</v>
      </c>
      <c r="Y138" s="120">
        <f>'[4]Формат ИПР'!CP126</f>
        <v>0</v>
      </c>
      <c r="Z138" s="120">
        <f>'[4]Формат ИПР'!CQ126</f>
        <v>0</v>
      </c>
      <c r="AA138" s="120">
        <f>'[4]Формат ИПР'!CO126</f>
        <v>0</v>
      </c>
      <c r="AB138" s="120">
        <f t="shared" si="173"/>
        <v>0</v>
      </c>
      <c r="AC138" s="120">
        <f t="shared" si="173"/>
        <v>0</v>
      </c>
      <c r="AD138" s="120">
        <f>'[4]Формат ИПР'!CR126</f>
        <v>0</v>
      </c>
      <c r="AE138" s="120">
        <f t="shared" si="174"/>
        <v>0</v>
      </c>
      <c r="AF138" s="120">
        <f t="shared" si="174"/>
        <v>0</v>
      </c>
      <c r="AG138" s="120">
        <f>'[4]Формат ИПР'!DC126</f>
        <v>0</v>
      </c>
      <c r="AH138" s="120">
        <f>'[4]Формат ИПР'!CZ126</f>
        <v>0</v>
      </c>
      <c r="AI138" s="120">
        <f>'[4]Формат ИПР'!DA126</f>
        <v>0</v>
      </c>
      <c r="AJ138" s="120">
        <f>'[4]Формат ИПР'!CY126</f>
        <v>0</v>
      </c>
      <c r="AK138" s="120">
        <f t="shared" si="175"/>
        <v>0</v>
      </c>
      <c r="AL138" s="120">
        <f t="shared" si="175"/>
        <v>0</v>
      </c>
      <c r="AM138" s="120">
        <f>'[4]Формат ИПР'!DB126</f>
        <v>0</v>
      </c>
      <c r="AN138" s="120">
        <f t="shared" si="176"/>
        <v>0</v>
      </c>
      <c r="AO138" s="120">
        <f t="shared" si="176"/>
        <v>0</v>
      </c>
      <c r="AP138" s="120">
        <f>'[4]Формат ИПР'!DM126</f>
        <v>0</v>
      </c>
      <c r="AQ138" s="120">
        <f>'[4]Формат ИПР'!DJ126</f>
        <v>0</v>
      </c>
      <c r="AR138" s="120">
        <f>'[4]Формат ИПР'!DK126</f>
        <v>0</v>
      </c>
      <c r="AS138" s="120">
        <f>'[4]Формат ИПР'!DI126</f>
        <v>0</v>
      </c>
      <c r="AT138" s="120">
        <f t="shared" si="177"/>
        <v>0</v>
      </c>
      <c r="AU138" s="120">
        <f t="shared" si="177"/>
        <v>0</v>
      </c>
      <c r="AV138" s="120">
        <f>'[4]Формат ИПР'!DL126</f>
        <v>0</v>
      </c>
      <c r="AW138" s="120">
        <f t="shared" si="178"/>
        <v>0</v>
      </c>
      <c r="AX138" s="120">
        <f t="shared" si="179"/>
        <v>0</v>
      </c>
      <c r="AY138" s="120">
        <f t="shared" si="179"/>
        <v>0</v>
      </c>
      <c r="AZ138" s="120">
        <f t="shared" si="179"/>
        <v>0</v>
      </c>
      <c r="BA138" s="120">
        <f t="shared" si="179"/>
        <v>0</v>
      </c>
      <c r="BB138" s="120">
        <f t="shared" si="179"/>
        <v>0</v>
      </c>
      <c r="BC138" s="120">
        <f t="shared" si="179"/>
        <v>0</v>
      </c>
      <c r="BD138" s="120">
        <f t="shared" si="179"/>
        <v>0</v>
      </c>
      <c r="BE138" s="120">
        <f t="shared" si="179"/>
        <v>0</v>
      </c>
      <c r="BF138" s="120">
        <f t="shared" si="179"/>
        <v>0</v>
      </c>
      <c r="BG138" s="120">
        <v>0</v>
      </c>
      <c r="BH138" s="120">
        <f>'[4]Формат ИПР'!CN126</f>
        <v>0</v>
      </c>
      <c r="BI138" s="120">
        <f>'[4]Формат ИПР'!CK126</f>
        <v>0</v>
      </c>
      <c r="BJ138" s="120">
        <f>'[4]Формат ИПР'!CL126</f>
        <v>0</v>
      </c>
      <c r="BK138" s="120">
        <f>'[4]Формат ИПР'!CJ126</f>
        <v>0</v>
      </c>
      <c r="BL138" s="120">
        <v>0</v>
      </c>
      <c r="BM138" s="120">
        <v>0</v>
      </c>
      <c r="BN138" s="120">
        <f>'[4]Формат ИПР'!CM126</f>
        <v>0</v>
      </c>
      <c r="BO138" s="120">
        <v>0</v>
      </c>
      <c r="BP138" s="120">
        <v>0</v>
      </c>
      <c r="BQ138" s="120">
        <f>'[4]Формат ИПР'!CX126</f>
        <v>0</v>
      </c>
      <c r="BR138" s="120">
        <f>'[4]Формат ИПР'!CU126</f>
        <v>0</v>
      </c>
      <c r="BS138" s="120">
        <f>'[4]Формат ИПР'!CV126</f>
        <v>0</v>
      </c>
      <c r="BT138" s="120">
        <f>'[4]Формат ИПР'!CT126</f>
        <v>0</v>
      </c>
      <c r="BU138" s="120">
        <v>0</v>
      </c>
      <c r="BV138" s="120">
        <v>0</v>
      </c>
      <c r="BW138" s="120">
        <f>'[4]Формат ИПР'!CW126</f>
        <v>0</v>
      </c>
      <c r="BX138" s="120">
        <v>0</v>
      </c>
      <c r="BY138" s="120">
        <v>0</v>
      </c>
      <c r="BZ138" s="120">
        <f>'[4]Формат ИПР'!DH126</f>
        <v>0</v>
      </c>
      <c r="CA138" s="120">
        <f>'[4]Формат ИПР'!DE126</f>
        <v>0</v>
      </c>
      <c r="CB138" s="120">
        <f>'[4]Формат ИПР'!DF126</f>
        <v>0</v>
      </c>
      <c r="CC138" s="120">
        <f>'[4]Формат ИПР'!DD126</f>
        <v>0</v>
      </c>
      <c r="CD138" s="120">
        <v>0</v>
      </c>
      <c r="CE138" s="120">
        <v>0</v>
      </c>
      <c r="CF138" s="120">
        <f>'[4]Формат ИПР'!DG126</f>
        <v>0</v>
      </c>
      <c r="CG138" s="120">
        <v>0</v>
      </c>
      <c r="CH138" s="120">
        <v>0</v>
      </c>
      <c r="CI138" s="120">
        <f>'[4]Формат ИПР'!DR126</f>
        <v>0</v>
      </c>
      <c r="CJ138" s="120">
        <f>'[4]Формат ИПР'!DO126</f>
        <v>0</v>
      </c>
      <c r="CK138" s="120">
        <f>'[4]Формат ИПР'!DP126</f>
        <v>0</v>
      </c>
      <c r="CL138" s="120">
        <f>'[4]Формат ИПР'!DN126</f>
        <v>0</v>
      </c>
      <c r="CM138" s="120">
        <v>0</v>
      </c>
      <c r="CN138" s="120">
        <v>0</v>
      </c>
      <c r="CO138" s="120">
        <f>'[4]Формат ИПР'!DQ126</f>
        <v>0</v>
      </c>
      <c r="CP138" s="120">
        <v>0</v>
      </c>
      <c r="CQ138" s="121">
        <f t="shared" si="162"/>
        <v>0</v>
      </c>
      <c r="CR138" s="121" t="str">
        <f t="shared" si="140"/>
        <v>-</v>
      </c>
      <c r="CS138" s="115">
        <f t="shared" si="86"/>
        <v>0</v>
      </c>
      <c r="CT138" s="54" t="str">
        <f t="shared" si="87"/>
        <v>-</v>
      </c>
      <c r="CU138" s="60" t="str">
        <f>'[4]Формат ИПР'!DU126</f>
        <v>нд</v>
      </c>
    </row>
    <row r="139" spans="1:99" ht="27.75" customHeight="1" x14ac:dyDescent="0.25">
      <c r="A139" s="57" t="str">
        <f>'[4]Формат ИПР'!A127</f>
        <v>1.1.6</v>
      </c>
      <c r="B139" s="57" t="str">
        <f>'[4]Формат ИПР'!B127</f>
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</c>
      <c r="C139" s="50" t="str">
        <f>'[4]Формат ИПР'!C127</f>
        <v>K_Che298</v>
      </c>
      <c r="D139" s="119">
        <f>'[4]Формат ИПР'!LP127</f>
        <v>6.5916699999999997</v>
      </c>
      <c r="E139" s="120">
        <f t="shared" si="165"/>
        <v>0</v>
      </c>
      <c r="F139" s="120">
        <f t="shared" si="165"/>
        <v>0</v>
      </c>
      <c r="G139" s="120">
        <f t="shared" si="165"/>
        <v>0</v>
      </c>
      <c r="H139" s="120">
        <f t="shared" si="166"/>
        <v>0</v>
      </c>
      <c r="I139" s="120">
        <f t="shared" si="167"/>
        <v>0</v>
      </c>
      <c r="J139" s="120">
        <f t="shared" si="167"/>
        <v>0</v>
      </c>
      <c r="K139" s="120">
        <f t="shared" si="168"/>
        <v>0</v>
      </c>
      <c r="L139" s="120">
        <f t="shared" si="168"/>
        <v>0</v>
      </c>
      <c r="M139" s="120">
        <f t="shared" si="169"/>
        <v>0</v>
      </c>
      <c r="N139" s="120">
        <f t="shared" si="170"/>
        <v>0</v>
      </c>
      <c r="O139" s="120">
        <f>'[4]Формат ИПР'!CI127</f>
        <v>0</v>
      </c>
      <c r="P139" s="120">
        <f>'[4]Формат ИПР'!CF127</f>
        <v>0</v>
      </c>
      <c r="Q139" s="120">
        <f>'[4]Формат ИПР'!CG127</f>
        <v>0</v>
      </c>
      <c r="R139" s="120">
        <f>'[4]Формат ИПР'!CE127</f>
        <v>0</v>
      </c>
      <c r="S139" s="120">
        <f t="shared" si="171"/>
        <v>0</v>
      </c>
      <c r="T139" s="120">
        <f t="shared" si="171"/>
        <v>0</v>
      </c>
      <c r="U139" s="120">
        <f>'[4]Формат ИПР'!CH127</f>
        <v>0</v>
      </c>
      <c r="V139" s="120">
        <f t="shared" si="172"/>
        <v>0</v>
      </c>
      <c r="W139" s="120">
        <f t="shared" si="172"/>
        <v>0</v>
      </c>
      <c r="X139" s="120">
        <f>'[4]Формат ИПР'!CS127</f>
        <v>0</v>
      </c>
      <c r="Y139" s="120">
        <f>'[4]Формат ИПР'!CP127</f>
        <v>0</v>
      </c>
      <c r="Z139" s="120">
        <f>'[4]Формат ИПР'!CQ127</f>
        <v>0</v>
      </c>
      <c r="AA139" s="120">
        <f>'[4]Формат ИПР'!CO127</f>
        <v>0</v>
      </c>
      <c r="AB139" s="120">
        <f t="shared" si="173"/>
        <v>0</v>
      </c>
      <c r="AC139" s="120">
        <f t="shared" si="173"/>
        <v>0</v>
      </c>
      <c r="AD139" s="120">
        <f>'[4]Формат ИПР'!CR127</f>
        <v>0</v>
      </c>
      <c r="AE139" s="120">
        <f t="shared" si="174"/>
        <v>0</v>
      </c>
      <c r="AF139" s="120">
        <f t="shared" si="174"/>
        <v>0</v>
      </c>
      <c r="AG139" s="120">
        <f>'[4]Формат ИПР'!DC127</f>
        <v>0</v>
      </c>
      <c r="AH139" s="120">
        <f>'[4]Формат ИПР'!CZ127</f>
        <v>0</v>
      </c>
      <c r="AI139" s="120">
        <f>'[4]Формат ИПР'!DA127</f>
        <v>0</v>
      </c>
      <c r="AJ139" s="120">
        <f>'[4]Формат ИПР'!CY127</f>
        <v>0</v>
      </c>
      <c r="AK139" s="120">
        <f t="shared" si="175"/>
        <v>0</v>
      </c>
      <c r="AL139" s="120">
        <f t="shared" si="175"/>
        <v>0</v>
      </c>
      <c r="AM139" s="120">
        <f>'[4]Формат ИПР'!DB127</f>
        <v>0</v>
      </c>
      <c r="AN139" s="120">
        <f t="shared" si="176"/>
        <v>0</v>
      </c>
      <c r="AO139" s="120">
        <f t="shared" si="176"/>
        <v>0</v>
      </c>
      <c r="AP139" s="120">
        <f>'[4]Формат ИПР'!DM127</f>
        <v>0</v>
      </c>
      <c r="AQ139" s="120">
        <f>'[4]Формат ИПР'!DJ127</f>
        <v>0</v>
      </c>
      <c r="AR139" s="120">
        <f>'[4]Формат ИПР'!DK127</f>
        <v>0</v>
      </c>
      <c r="AS139" s="120">
        <f>'[4]Формат ИПР'!DI127</f>
        <v>0</v>
      </c>
      <c r="AT139" s="120">
        <f t="shared" si="177"/>
        <v>0</v>
      </c>
      <c r="AU139" s="120">
        <f t="shared" si="177"/>
        <v>0</v>
      </c>
      <c r="AV139" s="120">
        <f>'[4]Формат ИПР'!DL127</f>
        <v>0</v>
      </c>
      <c r="AW139" s="120">
        <f t="shared" si="178"/>
        <v>0</v>
      </c>
      <c r="AX139" s="120">
        <f t="shared" si="179"/>
        <v>0</v>
      </c>
      <c r="AY139" s="120">
        <f t="shared" si="179"/>
        <v>0</v>
      </c>
      <c r="AZ139" s="120">
        <f t="shared" si="179"/>
        <v>0</v>
      </c>
      <c r="BA139" s="120">
        <f t="shared" si="179"/>
        <v>0</v>
      </c>
      <c r="BB139" s="120">
        <f t="shared" si="179"/>
        <v>0</v>
      </c>
      <c r="BC139" s="120">
        <f t="shared" si="179"/>
        <v>0</v>
      </c>
      <c r="BD139" s="120">
        <f t="shared" si="179"/>
        <v>0</v>
      </c>
      <c r="BE139" s="120">
        <f t="shared" si="179"/>
        <v>0</v>
      </c>
      <c r="BF139" s="120">
        <f t="shared" si="179"/>
        <v>0</v>
      </c>
      <c r="BG139" s="120">
        <v>0</v>
      </c>
      <c r="BH139" s="120">
        <f>'[4]Формат ИПР'!CN127</f>
        <v>0</v>
      </c>
      <c r="BI139" s="120">
        <f>'[4]Формат ИПР'!CK127</f>
        <v>0</v>
      </c>
      <c r="BJ139" s="120">
        <f>'[4]Формат ИПР'!CL127</f>
        <v>0</v>
      </c>
      <c r="BK139" s="120">
        <f>'[4]Формат ИПР'!CJ127</f>
        <v>0</v>
      </c>
      <c r="BL139" s="120">
        <v>0</v>
      </c>
      <c r="BM139" s="120">
        <v>0</v>
      </c>
      <c r="BN139" s="120">
        <f>'[4]Формат ИПР'!CM127</f>
        <v>0</v>
      </c>
      <c r="BO139" s="120">
        <v>0</v>
      </c>
      <c r="BP139" s="120">
        <v>0</v>
      </c>
      <c r="BQ139" s="120">
        <f>'[4]Формат ИПР'!CX127</f>
        <v>0</v>
      </c>
      <c r="BR139" s="120">
        <f>'[4]Формат ИПР'!CU127</f>
        <v>0</v>
      </c>
      <c r="BS139" s="120">
        <f>'[4]Формат ИПР'!CV127</f>
        <v>0</v>
      </c>
      <c r="BT139" s="120">
        <f>'[4]Формат ИПР'!CT127</f>
        <v>0</v>
      </c>
      <c r="BU139" s="120">
        <v>0</v>
      </c>
      <c r="BV139" s="120">
        <v>0</v>
      </c>
      <c r="BW139" s="120">
        <f>'[4]Формат ИПР'!CW127</f>
        <v>0</v>
      </c>
      <c r="BX139" s="120">
        <v>0</v>
      </c>
      <c r="BY139" s="120">
        <v>0</v>
      </c>
      <c r="BZ139" s="120">
        <f>'[4]Формат ИПР'!DH127</f>
        <v>0</v>
      </c>
      <c r="CA139" s="120">
        <f>'[4]Формат ИПР'!DE127</f>
        <v>0</v>
      </c>
      <c r="CB139" s="120">
        <f>'[4]Формат ИПР'!DF127</f>
        <v>0</v>
      </c>
      <c r="CC139" s="120">
        <f>'[4]Формат ИПР'!DD127</f>
        <v>0</v>
      </c>
      <c r="CD139" s="120">
        <v>0</v>
      </c>
      <c r="CE139" s="120">
        <v>0</v>
      </c>
      <c r="CF139" s="120">
        <f>'[4]Формат ИПР'!DG127</f>
        <v>0</v>
      </c>
      <c r="CG139" s="120">
        <v>0</v>
      </c>
      <c r="CH139" s="120">
        <v>0</v>
      </c>
      <c r="CI139" s="120">
        <f>'[4]Формат ИПР'!DR127</f>
        <v>0</v>
      </c>
      <c r="CJ139" s="120">
        <f>'[4]Формат ИПР'!DO127</f>
        <v>0</v>
      </c>
      <c r="CK139" s="120">
        <f>'[4]Формат ИПР'!DP127</f>
        <v>0</v>
      </c>
      <c r="CL139" s="120">
        <f>'[4]Формат ИПР'!DN127</f>
        <v>0</v>
      </c>
      <c r="CM139" s="120">
        <v>0</v>
      </c>
      <c r="CN139" s="120">
        <v>0</v>
      </c>
      <c r="CO139" s="120">
        <f>'[4]Формат ИПР'!DQ127</f>
        <v>0</v>
      </c>
      <c r="CP139" s="120">
        <v>0</v>
      </c>
      <c r="CQ139" s="121">
        <f t="shared" si="162"/>
        <v>0</v>
      </c>
      <c r="CR139" s="121" t="str">
        <f t="shared" si="140"/>
        <v>-</v>
      </c>
      <c r="CS139" s="115">
        <f t="shared" si="86"/>
        <v>0</v>
      </c>
      <c r="CT139" s="54" t="str">
        <f t="shared" si="87"/>
        <v>-</v>
      </c>
      <c r="CU139" s="60" t="str">
        <f>'[4]Формат ИПР'!DU127</f>
        <v>нд</v>
      </c>
    </row>
    <row r="140" spans="1:99" ht="27.75" customHeight="1" x14ac:dyDescent="0.25">
      <c r="A140" s="57" t="str">
        <f>'[4]Формат ИПР'!A128</f>
        <v>1.1.6</v>
      </c>
      <c r="B140" s="57" t="str">
        <f>'[4]Формат ИПР'!B128</f>
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</c>
      <c r="C140" s="50" t="str">
        <f>'[4]Формат ИПР'!C128</f>
        <v>K_Che299</v>
      </c>
      <c r="D140" s="119">
        <f>'[4]Формат ИПР'!LP128</f>
        <v>10.41886</v>
      </c>
      <c r="E140" s="120">
        <f t="shared" si="165"/>
        <v>0</v>
      </c>
      <c r="F140" s="120">
        <f t="shared" si="165"/>
        <v>0</v>
      </c>
      <c r="G140" s="120">
        <f t="shared" si="165"/>
        <v>0</v>
      </c>
      <c r="H140" s="120">
        <f t="shared" si="166"/>
        <v>0</v>
      </c>
      <c r="I140" s="120">
        <f t="shared" si="167"/>
        <v>0</v>
      </c>
      <c r="J140" s="120">
        <f t="shared" si="167"/>
        <v>0</v>
      </c>
      <c r="K140" s="120">
        <f t="shared" si="168"/>
        <v>0</v>
      </c>
      <c r="L140" s="120">
        <f t="shared" si="168"/>
        <v>0</v>
      </c>
      <c r="M140" s="120">
        <f t="shared" si="169"/>
        <v>0</v>
      </c>
      <c r="N140" s="120">
        <f t="shared" si="170"/>
        <v>0</v>
      </c>
      <c r="O140" s="120">
        <f>'[4]Формат ИПР'!CI128</f>
        <v>0</v>
      </c>
      <c r="P140" s="120">
        <f>'[4]Формат ИПР'!CF128</f>
        <v>0</v>
      </c>
      <c r="Q140" s="120">
        <f>'[4]Формат ИПР'!CG128</f>
        <v>0</v>
      </c>
      <c r="R140" s="120">
        <f>'[4]Формат ИПР'!CE128</f>
        <v>0</v>
      </c>
      <c r="S140" s="120">
        <f t="shared" si="171"/>
        <v>0</v>
      </c>
      <c r="T140" s="120">
        <f t="shared" si="171"/>
        <v>0</v>
      </c>
      <c r="U140" s="120">
        <f>'[4]Формат ИПР'!CH128</f>
        <v>0</v>
      </c>
      <c r="V140" s="120">
        <f t="shared" si="172"/>
        <v>0</v>
      </c>
      <c r="W140" s="120">
        <f t="shared" si="172"/>
        <v>0</v>
      </c>
      <c r="X140" s="120">
        <f>'[4]Формат ИПР'!CS128</f>
        <v>0</v>
      </c>
      <c r="Y140" s="120">
        <f>'[4]Формат ИПР'!CP128</f>
        <v>0</v>
      </c>
      <c r="Z140" s="120">
        <f>'[4]Формат ИПР'!CQ128</f>
        <v>0</v>
      </c>
      <c r="AA140" s="120">
        <f>'[4]Формат ИПР'!CO128</f>
        <v>0</v>
      </c>
      <c r="AB140" s="120">
        <f t="shared" si="173"/>
        <v>0</v>
      </c>
      <c r="AC140" s="120">
        <f t="shared" si="173"/>
        <v>0</v>
      </c>
      <c r="AD140" s="120">
        <f>'[4]Формат ИПР'!CR128</f>
        <v>0</v>
      </c>
      <c r="AE140" s="120">
        <f t="shared" si="174"/>
        <v>0</v>
      </c>
      <c r="AF140" s="120">
        <f t="shared" si="174"/>
        <v>0</v>
      </c>
      <c r="AG140" s="120">
        <f>'[4]Формат ИПР'!DC128</f>
        <v>0</v>
      </c>
      <c r="AH140" s="120">
        <f>'[4]Формат ИПР'!CZ128</f>
        <v>0</v>
      </c>
      <c r="AI140" s="120">
        <f>'[4]Формат ИПР'!DA128</f>
        <v>0</v>
      </c>
      <c r="AJ140" s="120">
        <f>'[4]Формат ИПР'!CY128</f>
        <v>0</v>
      </c>
      <c r="AK140" s="120">
        <f t="shared" si="175"/>
        <v>0</v>
      </c>
      <c r="AL140" s="120">
        <f t="shared" si="175"/>
        <v>0</v>
      </c>
      <c r="AM140" s="120">
        <f>'[4]Формат ИПР'!DB128</f>
        <v>0</v>
      </c>
      <c r="AN140" s="120">
        <f t="shared" si="176"/>
        <v>0</v>
      </c>
      <c r="AO140" s="120">
        <f t="shared" si="176"/>
        <v>0</v>
      </c>
      <c r="AP140" s="120">
        <f>'[4]Формат ИПР'!DM128</f>
        <v>0</v>
      </c>
      <c r="AQ140" s="120">
        <f>'[4]Формат ИПР'!DJ128</f>
        <v>0</v>
      </c>
      <c r="AR140" s="120">
        <f>'[4]Формат ИПР'!DK128</f>
        <v>0</v>
      </c>
      <c r="AS140" s="120">
        <f>'[4]Формат ИПР'!DI128</f>
        <v>0</v>
      </c>
      <c r="AT140" s="120">
        <f t="shared" si="177"/>
        <v>0</v>
      </c>
      <c r="AU140" s="120">
        <f t="shared" si="177"/>
        <v>0</v>
      </c>
      <c r="AV140" s="120">
        <f>'[4]Формат ИПР'!DL128</f>
        <v>0</v>
      </c>
      <c r="AW140" s="120">
        <f t="shared" si="178"/>
        <v>0</v>
      </c>
      <c r="AX140" s="120">
        <f t="shared" si="179"/>
        <v>0</v>
      </c>
      <c r="AY140" s="120">
        <f t="shared" si="179"/>
        <v>0</v>
      </c>
      <c r="AZ140" s="120">
        <f t="shared" si="179"/>
        <v>0</v>
      </c>
      <c r="BA140" s="120">
        <f t="shared" si="179"/>
        <v>0</v>
      </c>
      <c r="BB140" s="120">
        <f t="shared" si="179"/>
        <v>0</v>
      </c>
      <c r="BC140" s="120">
        <f t="shared" si="179"/>
        <v>0</v>
      </c>
      <c r="BD140" s="120">
        <f t="shared" si="179"/>
        <v>0</v>
      </c>
      <c r="BE140" s="120">
        <f t="shared" si="179"/>
        <v>0</v>
      </c>
      <c r="BF140" s="120">
        <f t="shared" si="179"/>
        <v>0</v>
      </c>
      <c r="BG140" s="120">
        <v>0</v>
      </c>
      <c r="BH140" s="120">
        <f>'[4]Формат ИПР'!CN128</f>
        <v>0</v>
      </c>
      <c r="BI140" s="120">
        <f>'[4]Формат ИПР'!CK128</f>
        <v>0</v>
      </c>
      <c r="BJ140" s="120">
        <f>'[4]Формат ИПР'!CL128</f>
        <v>0</v>
      </c>
      <c r="BK140" s="120">
        <f>'[4]Формат ИПР'!CJ128</f>
        <v>0</v>
      </c>
      <c r="BL140" s="120">
        <v>0</v>
      </c>
      <c r="BM140" s="120">
        <v>0</v>
      </c>
      <c r="BN140" s="120">
        <f>'[4]Формат ИПР'!CM128</f>
        <v>0</v>
      </c>
      <c r="BO140" s="120">
        <v>0</v>
      </c>
      <c r="BP140" s="120">
        <v>0</v>
      </c>
      <c r="BQ140" s="120">
        <f>'[4]Формат ИПР'!CX128</f>
        <v>0</v>
      </c>
      <c r="BR140" s="120">
        <f>'[4]Формат ИПР'!CU128</f>
        <v>0</v>
      </c>
      <c r="BS140" s="120">
        <f>'[4]Формат ИПР'!CV128</f>
        <v>0</v>
      </c>
      <c r="BT140" s="120">
        <f>'[4]Формат ИПР'!CT128</f>
        <v>0</v>
      </c>
      <c r="BU140" s="120">
        <v>0</v>
      </c>
      <c r="BV140" s="120">
        <v>0</v>
      </c>
      <c r="BW140" s="120">
        <f>'[4]Формат ИПР'!CW128</f>
        <v>0</v>
      </c>
      <c r="BX140" s="120">
        <v>0</v>
      </c>
      <c r="BY140" s="120">
        <v>0</v>
      </c>
      <c r="BZ140" s="120">
        <f>'[4]Формат ИПР'!DH128</f>
        <v>0</v>
      </c>
      <c r="CA140" s="120">
        <f>'[4]Формат ИПР'!DE128</f>
        <v>0</v>
      </c>
      <c r="CB140" s="120">
        <f>'[4]Формат ИПР'!DF128</f>
        <v>0</v>
      </c>
      <c r="CC140" s="120">
        <f>'[4]Формат ИПР'!DD128</f>
        <v>0</v>
      </c>
      <c r="CD140" s="120">
        <v>0</v>
      </c>
      <c r="CE140" s="120">
        <v>0</v>
      </c>
      <c r="CF140" s="120">
        <f>'[4]Формат ИПР'!DG128</f>
        <v>0</v>
      </c>
      <c r="CG140" s="120">
        <v>0</v>
      </c>
      <c r="CH140" s="120">
        <v>0</v>
      </c>
      <c r="CI140" s="120">
        <f>'[4]Формат ИПР'!DR128</f>
        <v>0</v>
      </c>
      <c r="CJ140" s="120">
        <f>'[4]Формат ИПР'!DO128</f>
        <v>0</v>
      </c>
      <c r="CK140" s="120">
        <f>'[4]Формат ИПР'!DP128</f>
        <v>0</v>
      </c>
      <c r="CL140" s="120">
        <f>'[4]Формат ИПР'!DN128</f>
        <v>0</v>
      </c>
      <c r="CM140" s="120">
        <v>0</v>
      </c>
      <c r="CN140" s="120">
        <v>0</v>
      </c>
      <c r="CO140" s="120">
        <f>'[4]Формат ИПР'!DQ128</f>
        <v>0</v>
      </c>
      <c r="CP140" s="120">
        <v>0</v>
      </c>
      <c r="CQ140" s="121">
        <f t="shared" si="162"/>
        <v>0</v>
      </c>
      <c r="CR140" s="121" t="str">
        <f t="shared" si="140"/>
        <v>-</v>
      </c>
      <c r="CS140" s="115">
        <f t="shared" si="86"/>
        <v>0</v>
      </c>
      <c r="CT140" s="54" t="str">
        <f t="shared" si="87"/>
        <v>-</v>
      </c>
      <c r="CU140" s="60" t="str">
        <f>'[4]Формат ИПР'!DU128</f>
        <v>нд</v>
      </c>
    </row>
    <row r="141" spans="1:99" ht="27.75" customHeight="1" x14ac:dyDescent="0.25">
      <c r="A141" s="57" t="str">
        <f>'[4]Формат ИПР'!A129</f>
        <v>1.1.6</v>
      </c>
      <c r="B141" s="57" t="str">
        <f>'[4]Формат ИПР'!B129</f>
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</c>
      <c r="C141" s="50" t="str">
        <f>'[4]Формат ИПР'!C129</f>
        <v>K_Che301</v>
      </c>
      <c r="D141" s="119">
        <f>'[4]Формат ИПР'!LP129</f>
        <v>0.89166999999999996</v>
      </c>
      <c r="E141" s="120">
        <f t="shared" si="165"/>
        <v>0</v>
      </c>
      <c r="F141" s="120">
        <f t="shared" si="165"/>
        <v>0</v>
      </c>
      <c r="G141" s="120">
        <f t="shared" si="165"/>
        <v>0</v>
      </c>
      <c r="H141" s="120">
        <f t="shared" si="166"/>
        <v>0</v>
      </c>
      <c r="I141" s="120">
        <f t="shared" si="167"/>
        <v>0</v>
      </c>
      <c r="J141" s="120">
        <f t="shared" si="167"/>
        <v>0</v>
      </c>
      <c r="K141" s="120">
        <f t="shared" si="168"/>
        <v>0</v>
      </c>
      <c r="L141" s="120">
        <f t="shared" si="168"/>
        <v>0</v>
      </c>
      <c r="M141" s="120">
        <f t="shared" si="169"/>
        <v>0</v>
      </c>
      <c r="N141" s="120">
        <f t="shared" si="170"/>
        <v>0</v>
      </c>
      <c r="O141" s="120">
        <f>'[4]Формат ИПР'!CI129</f>
        <v>0</v>
      </c>
      <c r="P141" s="120">
        <f>'[4]Формат ИПР'!CF129</f>
        <v>0</v>
      </c>
      <c r="Q141" s="120">
        <f>'[4]Формат ИПР'!CG129</f>
        <v>0</v>
      </c>
      <c r="R141" s="120">
        <f>'[4]Формат ИПР'!CE129</f>
        <v>0</v>
      </c>
      <c r="S141" s="120">
        <f t="shared" si="171"/>
        <v>0</v>
      </c>
      <c r="T141" s="120">
        <f t="shared" si="171"/>
        <v>0</v>
      </c>
      <c r="U141" s="120">
        <f>'[4]Формат ИПР'!CH129</f>
        <v>0</v>
      </c>
      <c r="V141" s="120">
        <f t="shared" si="172"/>
        <v>0</v>
      </c>
      <c r="W141" s="120">
        <f t="shared" si="172"/>
        <v>0</v>
      </c>
      <c r="X141" s="120">
        <f>'[4]Формат ИПР'!CS129</f>
        <v>0</v>
      </c>
      <c r="Y141" s="120">
        <f>'[4]Формат ИПР'!CP129</f>
        <v>0</v>
      </c>
      <c r="Z141" s="120">
        <f>'[4]Формат ИПР'!CQ129</f>
        <v>0</v>
      </c>
      <c r="AA141" s="120">
        <f>'[4]Формат ИПР'!CO129</f>
        <v>0</v>
      </c>
      <c r="AB141" s="120">
        <f t="shared" si="173"/>
        <v>0</v>
      </c>
      <c r="AC141" s="120">
        <f t="shared" si="173"/>
        <v>0</v>
      </c>
      <c r="AD141" s="120">
        <f>'[4]Формат ИПР'!CR129</f>
        <v>0</v>
      </c>
      <c r="AE141" s="120">
        <f t="shared" si="174"/>
        <v>0</v>
      </c>
      <c r="AF141" s="120">
        <f t="shared" si="174"/>
        <v>0</v>
      </c>
      <c r="AG141" s="120">
        <f>'[4]Формат ИПР'!DC129</f>
        <v>0</v>
      </c>
      <c r="AH141" s="120">
        <f>'[4]Формат ИПР'!CZ129</f>
        <v>0</v>
      </c>
      <c r="AI141" s="120">
        <f>'[4]Формат ИПР'!DA129</f>
        <v>0</v>
      </c>
      <c r="AJ141" s="120">
        <f>'[4]Формат ИПР'!CY129</f>
        <v>0</v>
      </c>
      <c r="AK141" s="120">
        <f t="shared" si="175"/>
        <v>0</v>
      </c>
      <c r="AL141" s="120">
        <f t="shared" si="175"/>
        <v>0</v>
      </c>
      <c r="AM141" s="120">
        <f>'[4]Формат ИПР'!DB129</f>
        <v>0</v>
      </c>
      <c r="AN141" s="120">
        <f t="shared" si="176"/>
        <v>0</v>
      </c>
      <c r="AO141" s="120">
        <f t="shared" si="176"/>
        <v>0</v>
      </c>
      <c r="AP141" s="120">
        <f>'[4]Формат ИПР'!DM129</f>
        <v>0</v>
      </c>
      <c r="AQ141" s="120">
        <f>'[4]Формат ИПР'!DJ129</f>
        <v>0</v>
      </c>
      <c r="AR141" s="120">
        <f>'[4]Формат ИПР'!DK129</f>
        <v>0</v>
      </c>
      <c r="AS141" s="120">
        <f>'[4]Формат ИПР'!DI129</f>
        <v>0</v>
      </c>
      <c r="AT141" s="120">
        <f t="shared" si="177"/>
        <v>0</v>
      </c>
      <c r="AU141" s="120">
        <f t="shared" si="177"/>
        <v>0</v>
      </c>
      <c r="AV141" s="120">
        <f>'[4]Формат ИПР'!DL129</f>
        <v>0</v>
      </c>
      <c r="AW141" s="120">
        <f t="shared" si="178"/>
        <v>0</v>
      </c>
      <c r="AX141" s="120">
        <f t="shared" si="179"/>
        <v>0</v>
      </c>
      <c r="AY141" s="120">
        <f t="shared" si="179"/>
        <v>0</v>
      </c>
      <c r="AZ141" s="120">
        <f t="shared" si="179"/>
        <v>0</v>
      </c>
      <c r="BA141" s="120">
        <f t="shared" si="179"/>
        <v>0</v>
      </c>
      <c r="BB141" s="120">
        <f t="shared" si="179"/>
        <v>0</v>
      </c>
      <c r="BC141" s="120">
        <f t="shared" si="179"/>
        <v>0</v>
      </c>
      <c r="BD141" s="120">
        <f t="shared" si="179"/>
        <v>0</v>
      </c>
      <c r="BE141" s="120">
        <f t="shared" si="179"/>
        <v>0</v>
      </c>
      <c r="BF141" s="120">
        <f t="shared" si="179"/>
        <v>0</v>
      </c>
      <c r="BG141" s="120">
        <v>0</v>
      </c>
      <c r="BH141" s="120">
        <f>'[4]Формат ИПР'!CN129</f>
        <v>0</v>
      </c>
      <c r="BI141" s="120">
        <f>'[4]Формат ИПР'!CK129</f>
        <v>0</v>
      </c>
      <c r="BJ141" s="120">
        <f>'[4]Формат ИПР'!CL129</f>
        <v>0</v>
      </c>
      <c r="BK141" s="120">
        <f>'[4]Формат ИПР'!CJ129</f>
        <v>0</v>
      </c>
      <c r="BL141" s="120">
        <v>0</v>
      </c>
      <c r="BM141" s="120">
        <v>0</v>
      </c>
      <c r="BN141" s="120">
        <f>'[4]Формат ИПР'!CM129</f>
        <v>0</v>
      </c>
      <c r="BO141" s="120">
        <v>0</v>
      </c>
      <c r="BP141" s="120">
        <v>0</v>
      </c>
      <c r="BQ141" s="120">
        <f>'[4]Формат ИПР'!CX129</f>
        <v>0</v>
      </c>
      <c r="BR141" s="120">
        <f>'[4]Формат ИПР'!CU129</f>
        <v>0</v>
      </c>
      <c r="BS141" s="120">
        <f>'[4]Формат ИПР'!CV129</f>
        <v>0</v>
      </c>
      <c r="BT141" s="120">
        <f>'[4]Формат ИПР'!CT129</f>
        <v>0</v>
      </c>
      <c r="BU141" s="120">
        <v>0</v>
      </c>
      <c r="BV141" s="120">
        <v>0</v>
      </c>
      <c r="BW141" s="120">
        <f>'[4]Формат ИПР'!CW129</f>
        <v>0</v>
      </c>
      <c r="BX141" s="120">
        <v>0</v>
      </c>
      <c r="BY141" s="120">
        <v>0</v>
      </c>
      <c r="BZ141" s="120">
        <f>'[4]Формат ИПР'!DH129</f>
        <v>0</v>
      </c>
      <c r="CA141" s="120">
        <f>'[4]Формат ИПР'!DE129</f>
        <v>0</v>
      </c>
      <c r="CB141" s="120">
        <f>'[4]Формат ИПР'!DF129</f>
        <v>0</v>
      </c>
      <c r="CC141" s="120">
        <f>'[4]Формат ИПР'!DD129</f>
        <v>0</v>
      </c>
      <c r="CD141" s="120">
        <v>0</v>
      </c>
      <c r="CE141" s="120">
        <v>0</v>
      </c>
      <c r="CF141" s="120">
        <f>'[4]Формат ИПР'!DG129</f>
        <v>0</v>
      </c>
      <c r="CG141" s="120">
        <v>0</v>
      </c>
      <c r="CH141" s="120">
        <v>0</v>
      </c>
      <c r="CI141" s="120">
        <f>'[4]Формат ИПР'!DR129</f>
        <v>0</v>
      </c>
      <c r="CJ141" s="120">
        <f>'[4]Формат ИПР'!DO129</f>
        <v>0</v>
      </c>
      <c r="CK141" s="120">
        <f>'[4]Формат ИПР'!DP129</f>
        <v>0</v>
      </c>
      <c r="CL141" s="120">
        <f>'[4]Формат ИПР'!DN129</f>
        <v>0</v>
      </c>
      <c r="CM141" s="120">
        <v>0</v>
      </c>
      <c r="CN141" s="120">
        <v>0</v>
      </c>
      <c r="CO141" s="120">
        <f>'[4]Формат ИПР'!DQ129</f>
        <v>0</v>
      </c>
      <c r="CP141" s="120">
        <v>0</v>
      </c>
      <c r="CQ141" s="121">
        <f t="shared" si="162"/>
        <v>0</v>
      </c>
      <c r="CR141" s="121" t="str">
        <f t="shared" si="140"/>
        <v>-</v>
      </c>
      <c r="CS141" s="115">
        <f t="shared" si="86"/>
        <v>0</v>
      </c>
      <c r="CT141" s="54" t="str">
        <f t="shared" si="87"/>
        <v>-</v>
      </c>
      <c r="CU141" s="60" t="str">
        <f>'[4]Формат ИПР'!DU129</f>
        <v>нд</v>
      </c>
    </row>
    <row r="142" spans="1:99" ht="27.75" customHeight="1" x14ac:dyDescent="0.25">
      <c r="A142" s="57" t="str">
        <f>'[4]Формат ИПР'!A130</f>
        <v>1.1.6</v>
      </c>
      <c r="B142" s="57" t="str">
        <f>'[4]Формат ИПР'!B130</f>
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</c>
      <c r="C142" s="50" t="str">
        <f>'[4]Формат ИПР'!C130</f>
        <v>K_Che302</v>
      </c>
      <c r="D142" s="119">
        <f>'[4]Формат ИПР'!LP130</f>
        <v>7.2209700000000003</v>
      </c>
      <c r="E142" s="120">
        <f t="shared" si="165"/>
        <v>0</v>
      </c>
      <c r="F142" s="120">
        <f t="shared" si="165"/>
        <v>0</v>
      </c>
      <c r="G142" s="120">
        <f t="shared" si="165"/>
        <v>0</v>
      </c>
      <c r="H142" s="120">
        <f t="shared" si="166"/>
        <v>0</v>
      </c>
      <c r="I142" s="120">
        <f t="shared" si="167"/>
        <v>0</v>
      </c>
      <c r="J142" s="120">
        <f t="shared" si="167"/>
        <v>0</v>
      </c>
      <c r="K142" s="120">
        <f t="shared" si="168"/>
        <v>0</v>
      </c>
      <c r="L142" s="120">
        <f t="shared" si="168"/>
        <v>0</v>
      </c>
      <c r="M142" s="120">
        <f t="shared" si="169"/>
        <v>0</v>
      </c>
      <c r="N142" s="120">
        <f t="shared" si="170"/>
        <v>0</v>
      </c>
      <c r="O142" s="120">
        <f>'[4]Формат ИПР'!CI130</f>
        <v>0</v>
      </c>
      <c r="P142" s="120">
        <f>'[4]Формат ИПР'!CF130</f>
        <v>0</v>
      </c>
      <c r="Q142" s="120">
        <f>'[4]Формат ИПР'!CG130</f>
        <v>0</v>
      </c>
      <c r="R142" s="120">
        <f>'[4]Формат ИПР'!CE130</f>
        <v>0</v>
      </c>
      <c r="S142" s="120">
        <f t="shared" si="171"/>
        <v>0</v>
      </c>
      <c r="T142" s="120">
        <f t="shared" si="171"/>
        <v>0</v>
      </c>
      <c r="U142" s="120">
        <f>'[4]Формат ИПР'!CH130</f>
        <v>0</v>
      </c>
      <c r="V142" s="120">
        <f t="shared" si="172"/>
        <v>0</v>
      </c>
      <c r="W142" s="120">
        <f t="shared" si="172"/>
        <v>0</v>
      </c>
      <c r="X142" s="120">
        <f>'[4]Формат ИПР'!CS130</f>
        <v>0</v>
      </c>
      <c r="Y142" s="120">
        <f>'[4]Формат ИПР'!CP130</f>
        <v>0</v>
      </c>
      <c r="Z142" s="120">
        <f>'[4]Формат ИПР'!CQ130</f>
        <v>0</v>
      </c>
      <c r="AA142" s="120">
        <f>'[4]Формат ИПР'!CO130</f>
        <v>0</v>
      </c>
      <c r="AB142" s="120">
        <f t="shared" si="173"/>
        <v>0</v>
      </c>
      <c r="AC142" s="120">
        <f t="shared" si="173"/>
        <v>0</v>
      </c>
      <c r="AD142" s="120">
        <f>'[4]Формат ИПР'!CR130</f>
        <v>0</v>
      </c>
      <c r="AE142" s="120">
        <f t="shared" si="174"/>
        <v>0</v>
      </c>
      <c r="AF142" s="120">
        <f t="shared" si="174"/>
        <v>0</v>
      </c>
      <c r="AG142" s="120">
        <f>'[4]Формат ИПР'!DC130</f>
        <v>0</v>
      </c>
      <c r="AH142" s="120">
        <f>'[4]Формат ИПР'!CZ130</f>
        <v>0</v>
      </c>
      <c r="AI142" s="120">
        <f>'[4]Формат ИПР'!DA130</f>
        <v>0</v>
      </c>
      <c r="AJ142" s="120">
        <f>'[4]Формат ИПР'!CY130</f>
        <v>0</v>
      </c>
      <c r="AK142" s="120">
        <f t="shared" si="175"/>
        <v>0</v>
      </c>
      <c r="AL142" s="120">
        <f t="shared" si="175"/>
        <v>0</v>
      </c>
      <c r="AM142" s="120">
        <f>'[4]Формат ИПР'!DB130</f>
        <v>0</v>
      </c>
      <c r="AN142" s="120">
        <f t="shared" si="176"/>
        <v>0</v>
      </c>
      <c r="AO142" s="120">
        <f t="shared" si="176"/>
        <v>0</v>
      </c>
      <c r="AP142" s="120">
        <f>'[4]Формат ИПР'!DM130</f>
        <v>0</v>
      </c>
      <c r="AQ142" s="120">
        <f>'[4]Формат ИПР'!DJ130</f>
        <v>0</v>
      </c>
      <c r="AR142" s="120">
        <f>'[4]Формат ИПР'!DK130</f>
        <v>0</v>
      </c>
      <c r="AS142" s="120">
        <f>'[4]Формат ИПР'!DI130</f>
        <v>0</v>
      </c>
      <c r="AT142" s="120">
        <f t="shared" si="177"/>
        <v>0</v>
      </c>
      <c r="AU142" s="120">
        <f t="shared" si="177"/>
        <v>0</v>
      </c>
      <c r="AV142" s="120">
        <f>'[4]Формат ИПР'!DL130</f>
        <v>0</v>
      </c>
      <c r="AW142" s="120">
        <f t="shared" si="178"/>
        <v>0</v>
      </c>
      <c r="AX142" s="120">
        <f t="shared" si="179"/>
        <v>0</v>
      </c>
      <c r="AY142" s="120">
        <f t="shared" si="179"/>
        <v>0</v>
      </c>
      <c r="AZ142" s="120">
        <f t="shared" si="179"/>
        <v>0</v>
      </c>
      <c r="BA142" s="120">
        <f t="shared" si="179"/>
        <v>0</v>
      </c>
      <c r="BB142" s="120">
        <f t="shared" si="179"/>
        <v>0</v>
      </c>
      <c r="BC142" s="120">
        <f t="shared" si="179"/>
        <v>0</v>
      </c>
      <c r="BD142" s="120">
        <f t="shared" si="179"/>
        <v>0</v>
      </c>
      <c r="BE142" s="120">
        <f t="shared" si="179"/>
        <v>0</v>
      </c>
      <c r="BF142" s="120">
        <f t="shared" si="179"/>
        <v>0</v>
      </c>
      <c r="BG142" s="120">
        <v>0</v>
      </c>
      <c r="BH142" s="120">
        <f>'[4]Формат ИПР'!CN130</f>
        <v>0</v>
      </c>
      <c r="BI142" s="120">
        <f>'[4]Формат ИПР'!CK130</f>
        <v>0</v>
      </c>
      <c r="BJ142" s="120">
        <f>'[4]Формат ИПР'!CL130</f>
        <v>0</v>
      </c>
      <c r="BK142" s="120">
        <f>'[4]Формат ИПР'!CJ130</f>
        <v>0</v>
      </c>
      <c r="BL142" s="120">
        <v>0</v>
      </c>
      <c r="BM142" s="120">
        <v>0</v>
      </c>
      <c r="BN142" s="120">
        <f>'[4]Формат ИПР'!CM130</f>
        <v>0</v>
      </c>
      <c r="BO142" s="120">
        <v>0</v>
      </c>
      <c r="BP142" s="120">
        <v>0</v>
      </c>
      <c r="BQ142" s="120">
        <f>'[4]Формат ИПР'!CX130</f>
        <v>0</v>
      </c>
      <c r="BR142" s="120">
        <f>'[4]Формат ИПР'!CU130</f>
        <v>0</v>
      </c>
      <c r="BS142" s="120">
        <f>'[4]Формат ИПР'!CV130</f>
        <v>0</v>
      </c>
      <c r="BT142" s="120">
        <f>'[4]Формат ИПР'!CT130</f>
        <v>0</v>
      </c>
      <c r="BU142" s="120">
        <v>0</v>
      </c>
      <c r="BV142" s="120">
        <v>0</v>
      </c>
      <c r="BW142" s="120">
        <f>'[4]Формат ИПР'!CW130</f>
        <v>0</v>
      </c>
      <c r="BX142" s="120">
        <v>0</v>
      </c>
      <c r="BY142" s="120">
        <v>0</v>
      </c>
      <c r="BZ142" s="120">
        <f>'[4]Формат ИПР'!DH130</f>
        <v>0</v>
      </c>
      <c r="CA142" s="120">
        <f>'[4]Формат ИПР'!DE130</f>
        <v>0</v>
      </c>
      <c r="CB142" s="120">
        <f>'[4]Формат ИПР'!DF130</f>
        <v>0</v>
      </c>
      <c r="CC142" s="120">
        <f>'[4]Формат ИПР'!DD130</f>
        <v>0</v>
      </c>
      <c r="CD142" s="120">
        <v>0</v>
      </c>
      <c r="CE142" s="120">
        <v>0</v>
      </c>
      <c r="CF142" s="120">
        <f>'[4]Формат ИПР'!DG130</f>
        <v>0</v>
      </c>
      <c r="CG142" s="120">
        <v>0</v>
      </c>
      <c r="CH142" s="120">
        <v>0</v>
      </c>
      <c r="CI142" s="120">
        <f>'[4]Формат ИПР'!DR130</f>
        <v>0</v>
      </c>
      <c r="CJ142" s="120">
        <f>'[4]Формат ИПР'!DO130</f>
        <v>0</v>
      </c>
      <c r="CK142" s="120">
        <f>'[4]Формат ИПР'!DP130</f>
        <v>0</v>
      </c>
      <c r="CL142" s="120">
        <f>'[4]Формат ИПР'!DN130</f>
        <v>0</v>
      </c>
      <c r="CM142" s="120">
        <v>0</v>
      </c>
      <c r="CN142" s="120">
        <v>0</v>
      </c>
      <c r="CO142" s="120">
        <f>'[4]Формат ИПР'!DQ130</f>
        <v>0</v>
      </c>
      <c r="CP142" s="120">
        <v>0</v>
      </c>
      <c r="CQ142" s="121">
        <f t="shared" si="162"/>
        <v>0</v>
      </c>
      <c r="CR142" s="121" t="str">
        <f t="shared" si="140"/>
        <v>-</v>
      </c>
      <c r="CS142" s="115">
        <f t="shared" si="86"/>
        <v>0</v>
      </c>
      <c r="CT142" s="54" t="str">
        <f t="shared" si="87"/>
        <v>-</v>
      </c>
      <c r="CU142" s="60" t="str">
        <f>'[4]Формат ИПР'!DU130</f>
        <v>нд</v>
      </c>
    </row>
    <row r="143" spans="1:99" ht="27.75" customHeight="1" x14ac:dyDescent="0.25">
      <c r="A143" s="57" t="str">
        <f>'[4]Формат ИПР'!A131</f>
        <v>1.1.6</v>
      </c>
      <c r="B143" s="57" t="str">
        <f>'[4]Формат ИПР'!B131</f>
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</c>
      <c r="C143" s="50" t="str">
        <f>'[4]Формат ИПР'!C131</f>
        <v>K_Che305</v>
      </c>
      <c r="D143" s="119">
        <f>'[4]Формат ИПР'!LP131</f>
        <v>9.0916700000000006</v>
      </c>
      <c r="E143" s="120">
        <f t="shared" si="165"/>
        <v>0</v>
      </c>
      <c r="F143" s="120">
        <f t="shared" si="165"/>
        <v>0</v>
      </c>
      <c r="G143" s="120">
        <f t="shared" si="165"/>
        <v>0</v>
      </c>
      <c r="H143" s="120">
        <f t="shared" si="166"/>
        <v>0</v>
      </c>
      <c r="I143" s="120">
        <f t="shared" si="167"/>
        <v>0</v>
      </c>
      <c r="J143" s="120">
        <f t="shared" si="167"/>
        <v>0</v>
      </c>
      <c r="K143" s="120">
        <f t="shared" si="168"/>
        <v>0</v>
      </c>
      <c r="L143" s="120">
        <f t="shared" si="168"/>
        <v>0</v>
      </c>
      <c r="M143" s="120">
        <f t="shared" si="169"/>
        <v>0</v>
      </c>
      <c r="N143" s="120">
        <f t="shared" si="170"/>
        <v>0</v>
      </c>
      <c r="O143" s="120">
        <f>'[4]Формат ИПР'!CI131</f>
        <v>0</v>
      </c>
      <c r="P143" s="120">
        <f>'[4]Формат ИПР'!CF131</f>
        <v>0</v>
      </c>
      <c r="Q143" s="120">
        <f>'[4]Формат ИПР'!CG131</f>
        <v>0</v>
      </c>
      <c r="R143" s="120">
        <f>'[4]Формат ИПР'!CE131</f>
        <v>0</v>
      </c>
      <c r="S143" s="120">
        <f t="shared" si="171"/>
        <v>0</v>
      </c>
      <c r="T143" s="120">
        <f t="shared" si="171"/>
        <v>0</v>
      </c>
      <c r="U143" s="120">
        <f>'[4]Формат ИПР'!CH131</f>
        <v>0</v>
      </c>
      <c r="V143" s="120">
        <f t="shared" si="172"/>
        <v>0</v>
      </c>
      <c r="W143" s="120">
        <f t="shared" si="172"/>
        <v>0</v>
      </c>
      <c r="X143" s="120">
        <f>'[4]Формат ИПР'!CS131</f>
        <v>0</v>
      </c>
      <c r="Y143" s="120">
        <f>'[4]Формат ИПР'!CP131</f>
        <v>0</v>
      </c>
      <c r="Z143" s="120">
        <f>'[4]Формат ИПР'!CQ131</f>
        <v>0</v>
      </c>
      <c r="AA143" s="120">
        <f>'[4]Формат ИПР'!CO131</f>
        <v>0</v>
      </c>
      <c r="AB143" s="120">
        <f t="shared" si="173"/>
        <v>0</v>
      </c>
      <c r="AC143" s="120">
        <f t="shared" si="173"/>
        <v>0</v>
      </c>
      <c r="AD143" s="120">
        <f>'[4]Формат ИПР'!CR131</f>
        <v>0</v>
      </c>
      <c r="AE143" s="120">
        <f t="shared" si="174"/>
        <v>0</v>
      </c>
      <c r="AF143" s="120">
        <f t="shared" si="174"/>
        <v>0</v>
      </c>
      <c r="AG143" s="120">
        <f>'[4]Формат ИПР'!DC131</f>
        <v>0</v>
      </c>
      <c r="AH143" s="120">
        <f>'[4]Формат ИПР'!CZ131</f>
        <v>0</v>
      </c>
      <c r="AI143" s="120">
        <f>'[4]Формат ИПР'!DA131</f>
        <v>0</v>
      </c>
      <c r="AJ143" s="120">
        <f>'[4]Формат ИПР'!CY131</f>
        <v>0</v>
      </c>
      <c r="AK143" s="120">
        <f t="shared" si="175"/>
        <v>0</v>
      </c>
      <c r="AL143" s="120">
        <f t="shared" si="175"/>
        <v>0</v>
      </c>
      <c r="AM143" s="120">
        <f>'[4]Формат ИПР'!DB131</f>
        <v>0</v>
      </c>
      <c r="AN143" s="120">
        <f t="shared" si="176"/>
        <v>0</v>
      </c>
      <c r="AO143" s="120">
        <f t="shared" si="176"/>
        <v>0</v>
      </c>
      <c r="AP143" s="120">
        <f>'[4]Формат ИПР'!DM131</f>
        <v>0</v>
      </c>
      <c r="AQ143" s="120">
        <f>'[4]Формат ИПР'!DJ131</f>
        <v>0</v>
      </c>
      <c r="AR143" s="120">
        <f>'[4]Формат ИПР'!DK131</f>
        <v>0</v>
      </c>
      <c r="AS143" s="120">
        <f>'[4]Формат ИПР'!DI131</f>
        <v>0</v>
      </c>
      <c r="AT143" s="120">
        <f t="shared" si="177"/>
        <v>0</v>
      </c>
      <c r="AU143" s="120">
        <f t="shared" si="177"/>
        <v>0</v>
      </c>
      <c r="AV143" s="120">
        <f>'[4]Формат ИПР'!DL131</f>
        <v>0</v>
      </c>
      <c r="AW143" s="120">
        <f t="shared" si="178"/>
        <v>0</v>
      </c>
      <c r="AX143" s="120">
        <f t="shared" si="179"/>
        <v>0</v>
      </c>
      <c r="AY143" s="120">
        <f t="shared" si="179"/>
        <v>0</v>
      </c>
      <c r="AZ143" s="120">
        <f t="shared" si="179"/>
        <v>0</v>
      </c>
      <c r="BA143" s="120">
        <f t="shared" si="179"/>
        <v>0</v>
      </c>
      <c r="BB143" s="120">
        <f t="shared" si="179"/>
        <v>0</v>
      </c>
      <c r="BC143" s="120">
        <f t="shared" si="179"/>
        <v>0</v>
      </c>
      <c r="BD143" s="120">
        <f t="shared" si="179"/>
        <v>0</v>
      </c>
      <c r="BE143" s="120">
        <f t="shared" si="179"/>
        <v>0</v>
      </c>
      <c r="BF143" s="120">
        <f t="shared" si="179"/>
        <v>0</v>
      </c>
      <c r="BG143" s="120">
        <v>0</v>
      </c>
      <c r="BH143" s="120">
        <f>'[4]Формат ИПР'!CN131</f>
        <v>0</v>
      </c>
      <c r="BI143" s="120">
        <f>'[4]Формат ИПР'!CK131</f>
        <v>0</v>
      </c>
      <c r="BJ143" s="120">
        <f>'[4]Формат ИПР'!CL131</f>
        <v>0</v>
      </c>
      <c r="BK143" s="120">
        <f>'[4]Формат ИПР'!CJ131</f>
        <v>0</v>
      </c>
      <c r="BL143" s="120">
        <v>0</v>
      </c>
      <c r="BM143" s="120">
        <v>0</v>
      </c>
      <c r="BN143" s="120">
        <f>'[4]Формат ИПР'!CM131</f>
        <v>0</v>
      </c>
      <c r="BO143" s="120">
        <v>0</v>
      </c>
      <c r="BP143" s="120">
        <v>0</v>
      </c>
      <c r="BQ143" s="120">
        <f>'[4]Формат ИПР'!CX131</f>
        <v>0</v>
      </c>
      <c r="BR143" s="120">
        <f>'[4]Формат ИПР'!CU131</f>
        <v>0</v>
      </c>
      <c r="BS143" s="120">
        <f>'[4]Формат ИПР'!CV131</f>
        <v>0</v>
      </c>
      <c r="BT143" s="120">
        <f>'[4]Формат ИПР'!CT131</f>
        <v>0</v>
      </c>
      <c r="BU143" s="120">
        <v>0</v>
      </c>
      <c r="BV143" s="120">
        <v>0</v>
      </c>
      <c r="BW143" s="120">
        <f>'[4]Формат ИПР'!CW131</f>
        <v>0</v>
      </c>
      <c r="BX143" s="120">
        <v>0</v>
      </c>
      <c r="BY143" s="120">
        <v>0</v>
      </c>
      <c r="BZ143" s="120">
        <f>'[4]Формат ИПР'!DH131</f>
        <v>0</v>
      </c>
      <c r="CA143" s="120">
        <f>'[4]Формат ИПР'!DE131</f>
        <v>0</v>
      </c>
      <c r="CB143" s="120">
        <f>'[4]Формат ИПР'!DF131</f>
        <v>0</v>
      </c>
      <c r="CC143" s="120">
        <f>'[4]Формат ИПР'!DD131</f>
        <v>0</v>
      </c>
      <c r="CD143" s="120">
        <v>0</v>
      </c>
      <c r="CE143" s="120">
        <v>0</v>
      </c>
      <c r="CF143" s="120">
        <f>'[4]Формат ИПР'!DG131</f>
        <v>0</v>
      </c>
      <c r="CG143" s="120">
        <v>0</v>
      </c>
      <c r="CH143" s="120">
        <v>0</v>
      </c>
      <c r="CI143" s="120">
        <f>'[4]Формат ИПР'!DR131</f>
        <v>0</v>
      </c>
      <c r="CJ143" s="120">
        <f>'[4]Формат ИПР'!DO131</f>
        <v>0</v>
      </c>
      <c r="CK143" s="120">
        <f>'[4]Формат ИПР'!DP131</f>
        <v>0</v>
      </c>
      <c r="CL143" s="120">
        <f>'[4]Формат ИПР'!DN131</f>
        <v>0</v>
      </c>
      <c r="CM143" s="120">
        <v>0</v>
      </c>
      <c r="CN143" s="120">
        <v>0</v>
      </c>
      <c r="CO143" s="120">
        <f>'[4]Формат ИПР'!DQ131</f>
        <v>0</v>
      </c>
      <c r="CP143" s="120">
        <v>0</v>
      </c>
      <c r="CQ143" s="121">
        <f t="shared" si="162"/>
        <v>0</v>
      </c>
      <c r="CR143" s="121" t="str">
        <f t="shared" si="140"/>
        <v>-</v>
      </c>
      <c r="CS143" s="115">
        <f t="shared" si="86"/>
        <v>0</v>
      </c>
      <c r="CT143" s="54" t="str">
        <f t="shared" si="87"/>
        <v>-</v>
      </c>
      <c r="CU143" s="60" t="str">
        <f>'[4]Формат ИПР'!DU131</f>
        <v>нд</v>
      </c>
    </row>
    <row r="144" spans="1:99" ht="27.75" customHeight="1" x14ac:dyDescent="0.25">
      <c r="A144" s="57" t="str">
        <f>'[4]Формат ИПР'!A132</f>
        <v>1.1.6</v>
      </c>
      <c r="B144" s="57" t="str">
        <f>'[4]Формат ИПР'!B132</f>
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</c>
      <c r="C144" s="50" t="str">
        <f>'[4]Формат ИПР'!C132</f>
        <v>K_Che306</v>
      </c>
      <c r="D144" s="119">
        <f>'[4]Формат ИПР'!LP132</f>
        <v>5.7123800000000005</v>
      </c>
      <c r="E144" s="120">
        <f t="shared" si="165"/>
        <v>0</v>
      </c>
      <c r="F144" s="120">
        <f t="shared" si="165"/>
        <v>0</v>
      </c>
      <c r="G144" s="120">
        <f t="shared" si="165"/>
        <v>0</v>
      </c>
      <c r="H144" s="120">
        <f t="shared" si="166"/>
        <v>0</v>
      </c>
      <c r="I144" s="120">
        <f t="shared" si="167"/>
        <v>0</v>
      </c>
      <c r="J144" s="120">
        <f t="shared" si="167"/>
        <v>0</v>
      </c>
      <c r="K144" s="120">
        <f t="shared" si="168"/>
        <v>0</v>
      </c>
      <c r="L144" s="120">
        <f t="shared" si="168"/>
        <v>0</v>
      </c>
      <c r="M144" s="120">
        <f t="shared" si="169"/>
        <v>0</v>
      </c>
      <c r="N144" s="120">
        <f t="shared" si="170"/>
        <v>0</v>
      </c>
      <c r="O144" s="120">
        <f>'[4]Формат ИПР'!CI132</f>
        <v>0</v>
      </c>
      <c r="P144" s="120">
        <f>'[4]Формат ИПР'!CF132</f>
        <v>0</v>
      </c>
      <c r="Q144" s="120">
        <f>'[4]Формат ИПР'!CG132</f>
        <v>0</v>
      </c>
      <c r="R144" s="120">
        <f>'[4]Формат ИПР'!CE132</f>
        <v>0</v>
      </c>
      <c r="S144" s="120">
        <f t="shared" si="171"/>
        <v>0</v>
      </c>
      <c r="T144" s="120">
        <f t="shared" si="171"/>
        <v>0</v>
      </c>
      <c r="U144" s="120">
        <f>'[4]Формат ИПР'!CH132</f>
        <v>0</v>
      </c>
      <c r="V144" s="120">
        <f t="shared" si="172"/>
        <v>0</v>
      </c>
      <c r="W144" s="120">
        <f t="shared" si="172"/>
        <v>0</v>
      </c>
      <c r="X144" s="120">
        <f>'[4]Формат ИПР'!CS132</f>
        <v>0</v>
      </c>
      <c r="Y144" s="120">
        <f>'[4]Формат ИПР'!CP132</f>
        <v>0</v>
      </c>
      <c r="Z144" s="120">
        <f>'[4]Формат ИПР'!CQ132</f>
        <v>0</v>
      </c>
      <c r="AA144" s="120">
        <f>'[4]Формат ИПР'!CO132</f>
        <v>0</v>
      </c>
      <c r="AB144" s="120">
        <f t="shared" si="173"/>
        <v>0</v>
      </c>
      <c r="AC144" s="120">
        <f t="shared" si="173"/>
        <v>0</v>
      </c>
      <c r="AD144" s="120">
        <f>'[4]Формат ИПР'!CR132</f>
        <v>0</v>
      </c>
      <c r="AE144" s="120">
        <f t="shared" si="174"/>
        <v>0</v>
      </c>
      <c r="AF144" s="120">
        <f t="shared" si="174"/>
        <v>0</v>
      </c>
      <c r="AG144" s="120">
        <f>'[4]Формат ИПР'!DC132</f>
        <v>0</v>
      </c>
      <c r="AH144" s="120">
        <f>'[4]Формат ИПР'!CZ132</f>
        <v>0</v>
      </c>
      <c r="AI144" s="120">
        <f>'[4]Формат ИПР'!DA132</f>
        <v>0</v>
      </c>
      <c r="AJ144" s="120">
        <f>'[4]Формат ИПР'!CY132</f>
        <v>0</v>
      </c>
      <c r="AK144" s="120">
        <f t="shared" si="175"/>
        <v>0</v>
      </c>
      <c r="AL144" s="120">
        <f t="shared" si="175"/>
        <v>0</v>
      </c>
      <c r="AM144" s="120">
        <f>'[4]Формат ИПР'!DB132</f>
        <v>0</v>
      </c>
      <c r="AN144" s="120">
        <f t="shared" si="176"/>
        <v>0</v>
      </c>
      <c r="AO144" s="120">
        <f t="shared" si="176"/>
        <v>0</v>
      </c>
      <c r="AP144" s="120">
        <f>'[4]Формат ИПР'!DM132</f>
        <v>0</v>
      </c>
      <c r="AQ144" s="120">
        <f>'[4]Формат ИПР'!DJ132</f>
        <v>0</v>
      </c>
      <c r="AR144" s="120">
        <f>'[4]Формат ИПР'!DK132</f>
        <v>0</v>
      </c>
      <c r="AS144" s="120">
        <f>'[4]Формат ИПР'!DI132</f>
        <v>0</v>
      </c>
      <c r="AT144" s="120">
        <f t="shared" si="177"/>
        <v>0</v>
      </c>
      <c r="AU144" s="120">
        <f t="shared" si="177"/>
        <v>0</v>
      </c>
      <c r="AV144" s="120">
        <f>'[4]Формат ИПР'!DL132</f>
        <v>0</v>
      </c>
      <c r="AW144" s="120">
        <f t="shared" si="178"/>
        <v>0</v>
      </c>
      <c r="AX144" s="120">
        <f t="shared" si="179"/>
        <v>0</v>
      </c>
      <c r="AY144" s="120">
        <f t="shared" si="179"/>
        <v>0</v>
      </c>
      <c r="AZ144" s="120">
        <f t="shared" si="179"/>
        <v>0</v>
      </c>
      <c r="BA144" s="120">
        <f t="shared" si="179"/>
        <v>0</v>
      </c>
      <c r="BB144" s="120">
        <f t="shared" si="179"/>
        <v>0</v>
      </c>
      <c r="BC144" s="120">
        <f t="shared" si="179"/>
        <v>0</v>
      </c>
      <c r="BD144" s="120">
        <f t="shared" si="179"/>
        <v>0</v>
      </c>
      <c r="BE144" s="120">
        <f t="shared" si="179"/>
        <v>0</v>
      </c>
      <c r="BF144" s="120">
        <f t="shared" si="179"/>
        <v>0</v>
      </c>
      <c r="BG144" s="120">
        <v>0</v>
      </c>
      <c r="BH144" s="120">
        <f>'[4]Формат ИПР'!CN132</f>
        <v>0</v>
      </c>
      <c r="BI144" s="120">
        <f>'[4]Формат ИПР'!CK132</f>
        <v>0</v>
      </c>
      <c r="BJ144" s="120">
        <f>'[4]Формат ИПР'!CL132</f>
        <v>0</v>
      </c>
      <c r="BK144" s="120">
        <f>'[4]Формат ИПР'!CJ132</f>
        <v>0</v>
      </c>
      <c r="BL144" s="120">
        <v>0</v>
      </c>
      <c r="BM144" s="120">
        <v>0</v>
      </c>
      <c r="BN144" s="120">
        <f>'[4]Формат ИПР'!CM132</f>
        <v>0</v>
      </c>
      <c r="BO144" s="120">
        <v>0</v>
      </c>
      <c r="BP144" s="120">
        <v>0</v>
      </c>
      <c r="BQ144" s="120">
        <f>'[4]Формат ИПР'!CX132</f>
        <v>0</v>
      </c>
      <c r="BR144" s="120">
        <f>'[4]Формат ИПР'!CU132</f>
        <v>0</v>
      </c>
      <c r="BS144" s="120">
        <f>'[4]Формат ИПР'!CV132</f>
        <v>0</v>
      </c>
      <c r="BT144" s="120">
        <f>'[4]Формат ИПР'!CT132</f>
        <v>0</v>
      </c>
      <c r="BU144" s="120">
        <v>0</v>
      </c>
      <c r="BV144" s="120">
        <v>0</v>
      </c>
      <c r="BW144" s="120">
        <f>'[4]Формат ИПР'!CW132</f>
        <v>0</v>
      </c>
      <c r="BX144" s="120">
        <v>0</v>
      </c>
      <c r="BY144" s="120">
        <v>0</v>
      </c>
      <c r="BZ144" s="120">
        <f>'[4]Формат ИПР'!DH132</f>
        <v>0</v>
      </c>
      <c r="CA144" s="120">
        <f>'[4]Формат ИПР'!DE132</f>
        <v>0</v>
      </c>
      <c r="CB144" s="120">
        <f>'[4]Формат ИПР'!DF132</f>
        <v>0</v>
      </c>
      <c r="CC144" s="120">
        <f>'[4]Формат ИПР'!DD132</f>
        <v>0</v>
      </c>
      <c r="CD144" s="120">
        <v>0</v>
      </c>
      <c r="CE144" s="120">
        <v>0</v>
      </c>
      <c r="CF144" s="120">
        <f>'[4]Формат ИПР'!DG132</f>
        <v>0</v>
      </c>
      <c r="CG144" s="120">
        <v>0</v>
      </c>
      <c r="CH144" s="120">
        <v>0</v>
      </c>
      <c r="CI144" s="120">
        <f>'[4]Формат ИПР'!DR132</f>
        <v>0</v>
      </c>
      <c r="CJ144" s="120">
        <f>'[4]Формат ИПР'!DO132</f>
        <v>0</v>
      </c>
      <c r="CK144" s="120">
        <f>'[4]Формат ИПР'!DP132</f>
        <v>0</v>
      </c>
      <c r="CL144" s="120">
        <f>'[4]Формат ИПР'!DN132</f>
        <v>0</v>
      </c>
      <c r="CM144" s="120">
        <v>0</v>
      </c>
      <c r="CN144" s="120">
        <v>0</v>
      </c>
      <c r="CO144" s="120">
        <f>'[4]Формат ИПР'!DQ132</f>
        <v>0</v>
      </c>
      <c r="CP144" s="120">
        <v>0</v>
      </c>
      <c r="CQ144" s="121">
        <f t="shared" si="162"/>
        <v>0</v>
      </c>
      <c r="CR144" s="121" t="str">
        <f t="shared" si="140"/>
        <v>-</v>
      </c>
      <c r="CS144" s="115">
        <f t="shared" si="86"/>
        <v>0</v>
      </c>
      <c r="CT144" s="54" t="str">
        <f t="shared" si="87"/>
        <v>-</v>
      </c>
      <c r="CU144" s="60" t="str">
        <f>'[4]Формат ИПР'!DU132</f>
        <v>нд</v>
      </c>
    </row>
    <row r="145" spans="1:99" ht="27.75" customHeight="1" x14ac:dyDescent="0.25">
      <c r="A145" s="57" t="str">
        <f>'[4]Формат ИПР'!A133</f>
        <v>1.1.6</v>
      </c>
      <c r="B145" s="57" t="str">
        <f>'[4]Формат ИПР'!B133</f>
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</c>
      <c r="C145" s="50" t="str">
        <f>'[4]Формат ИПР'!C133</f>
        <v>K_Che307</v>
      </c>
      <c r="D145" s="119">
        <f>'[4]Формат ИПР'!LP133</f>
        <v>0.71051999999999993</v>
      </c>
      <c r="E145" s="120">
        <f t="shared" ref="E145:G160" si="180">IF(N145="нд","нд",N145+W145+AF145+AO145)</f>
        <v>0</v>
      </c>
      <c r="F145" s="120">
        <f t="shared" si="180"/>
        <v>0</v>
      </c>
      <c r="G145" s="120">
        <f t="shared" si="180"/>
        <v>0</v>
      </c>
      <c r="H145" s="120">
        <f t="shared" si="166"/>
        <v>0</v>
      </c>
      <c r="I145" s="120">
        <f t="shared" ref="I145:J160" si="181">IF(R145="нд","нд",R145+AA145+AJ145+AS145)</f>
        <v>0</v>
      </c>
      <c r="J145" s="120">
        <f t="shared" si="181"/>
        <v>0</v>
      </c>
      <c r="K145" s="120">
        <f t="shared" ref="K145:L160" si="182">IF(O145="нд","нд",T145+AC145+AL145+AU145)</f>
        <v>0</v>
      </c>
      <c r="L145" s="120">
        <f t="shared" si="182"/>
        <v>0</v>
      </c>
      <c r="M145" s="120">
        <f t="shared" si="169"/>
        <v>0</v>
      </c>
      <c r="N145" s="120">
        <f t="shared" si="170"/>
        <v>0</v>
      </c>
      <c r="O145" s="120">
        <f>'[4]Формат ИПР'!CI133</f>
        <v>0</v>
      </c>
      <c r="P145" s="120">
        <f>'[4]Формат ИПР'!CF133</f>
        <v>0</v>
      </c>
      <c r="Q145" s="120">
        <f>'[4]Формат ИПР'!CG133</f>
        <v>0</v>
      </c>
      <c r="R145" s="120">
        <f>'[4]Формат ИПР'!CE133</f>
        <v>0</v>
      </c>
      <c r="S145" s="120">
        <f t="shared" si="171"/>
        <v>0</v>
      </c>
      <c r="T145" s="120">
        <f t="shared" si="171"/>
        <v>0</v>
      </c>
      <c r="U145" s="120">
        <f>'[4]Формат ИПР'!CH133</f>
        <v>0</v>
      </c>
      <c r="V145" s="120">
        <f t="shared" si="172"/>
        <v>0</v>
      </c>
      <c r="W145" s="120">
        <f t="shared" si="172"/>
        <v>0</v>
      </c>
      <c r="X145" s="120">
        <f>'[4]Формат ИПР'!CS133</f>
        <v>0</v>
      </c>
      <c r="Y145" s="120">
        <f>'[4]Формат ИПР'!CP133</f>
        <v>0</v>
      </c>
      <c r="Z145" s="120">
        <f>'[4]Формат ИПР'!CQ133</f>
        <v>0</v>
      </c>
      <c r="AA145" s="120">
        <f>'[4]Формат ИПР'!CO133</f>
        <v>0</v>
      </c>
      <c r="AB145" s="120">
        <f t="shared" si="173"/>
        <v>0</v>
      </c>
      <c r="AC145" s="120">
        <f t="shared" si="173"/>
        <v>0</v>
      </c>
      <c r="AD145" s="120">
        <f>'[4]Формат ИПР'!CR133</f>
        <v>0</v>
      </c>
      <c r="AE145" s="120">
        <f t="shared" si="174"/>
        <v>0</v>
      </c>
      <c r="AF145" s="120">
        <f t="shared" si="174"/>
        <v>0</v>
      </c>
      <c r="AG145" s="120">
        <f>'[4]Формат ИПР'!DC133</f>
        <v>0</v>
      </c>
      <c r="AH145" s="120">
        <f>'[4]Формат ИПР'!CZ133</f>
        <v>0</v>
      </c>
      <c r="AI145" s="120">
        <f>'[4]Формат ИПР'!DA133</f>
        <v>0</v>
      </c>
      <c r="AJ145" s="120">
        <f>'[4]Формат ИПР'!CY133</f>
        <v>0</v>
      </c>
      <c r="AK145" s="120">
        <f t="shared" si="175"/>
        <v>0</v>
      </c>
      <c r="AL145" s="120">
        <f t="shared" si="175"/>
        <v>0</v>
      </c>
      <c r="AM145" s="120">
        <f>'[4]Формат ИПР'!DB133</f>
        <v>0</v>
      </c>
      <c r="AN145" s="120">
        <f t="shared" si="176"/>
        <v>0</v>
      </c>
      <c r="AO145" s="120">
        <f t="shared" si="176"/>
        <v>0</v>
      </c>
      <c r="AP145" s="120">
        <f>'[4]Формат ИПР'!DM133</f>
        <v>0</v>
      </c>
      <c r="AQ145" s="120">
        <f>'[4]Формат ИПР'!DJ133</f>
        <v>0</v>
      </c>
      <c r="AR145" s="120">
        <f>'[4]Формат ИПР'!DK133</f>
        <v>0</v>
      </c>
      <c r="AS145" s="120">
        <f>'[4]Формат ИПР'!DI133</f>
        <v>0</v>
      </c>
      <c r="AT145" s="120">
        <f t="shared" si="177"/>
        <v>0</v>
      </c>
      <c r="AU145" s="120">
        <f t="shared" si="177"/>
        <v>0</v>
      </c>
      <c r="AV145" s="120">
        <f>'[4]Формат ИПР'!DL133</f>
        <v>0</v>
      </c>
      <c r="AW145" s="120">
        <f t="shared" si="178"/>
        <v>0</v>
      </c>
      <c r="AX145" s="120">
        <f t="shared" ref="AX145:BF160" si="183">BG145+BP145+BY145+CH145</f>
        <v>0</v>
      </c>
      <c r="AY145" s="120">
        <f t="shared" si="183"/>
        <v>0</v>
      </c>
      <c r="AZ145" s="120">
        <f t="shared" si="183"/>
        <v>0</v>
      </c>
      <c r="BA145" s="120">
        <f t="shared" si="183"/>
        <v>0</v>
      </c>
      <c r="BB145" s="120">
        <f t="shared" si="183"/>
        <v>0</v>
      </c>
      <c r="BC145" s="120">
        <f t="shared" si="183"/>
        <v>0</v>
      </c>
      <c r="BD145" s="120">
        <f t="shared" si="183"/>
        <v>0</v>
      </c>
      <c r="BE145" s="120">
        <f t="shared" si="183"/>
        <v>0</v>
      </c>
      <c r="BF145" s="120">
        <f t="shared" si="183"/>
        <v>0</v>
      </c>
      <c r="BG145" s="120">
        <v>0</v>
      </c>
      <c r="BH145" s="120">
        <f>'[4]Формат ИПР'!CN133</f>
        <v>0</v>
      </c>
      <c r="BI145" s="120">
        <f>'[4]Формат ИПР'!CK133</f>
        <v>0</v>
      </c>
      <c r="BJ145" s="120">
        <f>'[4]Формат ИПР'!CL133</f>
        <v>0</v>
      </c>
      <c r="BK145" s="120">
        <f>'[4]Формат ИПР'!CJ133</f>
        <v>0</v>
      </c>
      <c r="BL145" s="120">
        <v>0</v>
      </c>
      <c r="BM145" s="120">
        <v>0</v>
      </c>
      <c r="BN145" s="120">
        <f>'[4]Формат ИПР'!CM133</f>
        <v>0</v>
      </c>
      <c r="BO145" s="120">
        <v>0</v>
      </c>
      <c r="BP145" s="120">
        <v>0</v>
      </c>
      <c r="BQ145" s="120">
        <f>'[4]Формат ИПР'!CX133</f>
        <v>0</v>
      </c>
      <c r="BR145" s="120">
        <f>'[4]Формат ИПР'!CU133</f>
        <v>0</v>
      </c>
      <c r="BS145" s="120">
        <f>'[4]Формат ИПР'!CV133</f>
        <v>0</v>
      </c>
      <c r="BT145" s="120">
        <f>'[4]Формат ИПР'!CT133</f>
        <v>0</v>
      </c>
      <c r="BU145" s="120">
        <v>0</v>
      </c>
      <c r="BV145" s="120">
        <v>0</v>
      </c>
      <c r="BW145" s="120">
        <f>'[4]Формат ИПР'!CW133</f>
        <v>0</v>
      </c>
      <c r="BX145" s="120">
        <v>0</v>
      </c>
      <c r="BY145" s="120">
        <v>0</v>
      </c>
      <c r="BZ145" s="120">
        <f>'[4]Формат ИПР'!DH133</f>
        <v>0</v>
      </c>
      <c r="CA145" s="120">
        <f>'[4]Формат ИПР'!DE133</f>
        <v>0</v>
      </c>
      <c r="CB145" s="120">
        <f>'[4]Формат ИПР'!DF133</f>
        <v>0</v>
      </c>
      <c r="CC145" s="120">
        <f>'[4]Формат ИПР'!DD133</f>
        <v>0</v>
      </c>
      <c r="CD145" s="120">
        <v>0</v>
      </c>
      <c r="CE145" s="120">
        <v>0</v>
      </c>
      <c r="CF145" s="120">
        <f>'[4]Формат ИПР'!DG133</f>
        <v>0</v>
      </c>
      <c r="CG145" s="120">
        <v>0</v>
      </c>
      <c r="CH145" s="120">
        <v>0</v>
      </c>
      <c r="CI145" s="120">
        <f>'[4]Формат ИПР'!DR133</f>
        <v>0</v>
      </c>
      <c r="CJ145" s="120">
        <f>'[4]Формат ИПР'!DO133</f>
        <v>0</v>
      </c>
      <c r="CK145" s="120">
        <f>'[4]Формат ИПР'!DP133</f>
        <v>0</v>
      </c>
      <c r="CL145" s="120">
        <f>'[4]Формат ИПР'!DN133</f>
        <v>0</v>
      </c>
      <c r="CM145" s="120">
        <v>0</v>
      </c>
      <c r="CN145" s="120">
        <v>0</v>
      </c>
      <c r="CO145" s="120">
        <f>'[4]Формат ИПР'!DQ133</f>
        <v>0</v>
      </c>
      <c r="CP145" s="120">
        <v>0</v>
      </c>
      <c r="CQ145" s="121">
        <f t="shared" si="162"/>
        <v>0</v>
      </c>
      <c r="CR145" s="121" t="str">
        <f t="shared" si="140"/>
        <v>-</v>
      </c>
      <c r="CS145" s="115">
        <f t="shared" si="86"/>
        <v>0</v>
      </c>
      <c r="CT145" s="54" t="str">
        <f t="shared" si="87"/>
        <v>-</v>
      </c>
      <c r="CU145" s="60" t="str">
        <f>'[4]Формат ИПР'!DU133</f>
        <v>нд</v>
      </c>
    </row>
    <row r="146" spans="1:99" ht="27.75" customHeight="1" x14ac:dyDescent="0.25">
      <c r="A146" s="57" t="str">
        <f>'[4]Формат ИПР'!A134</f>
        <v>1.1.6</v>
      </c>
      <c r="B146" s="57" t="str">
        <f>'[4]Формат ИПР'!B134</f>
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</c>
      <c r="C146" s="50" t="str">
        <f>'[4]Формат ИПР'!C134</f>
        <v>K_Che308</v>
      </c>
      <c r="D146" s="119">
        <f>'[4]Формат ИПР'!LP134</f>
        <v>6.4916700000000001</v>
      </c>
      <c r="E146" s="120">
        <f t="shared" si="180"/>
        <v>0</v>
      </c>
      <c r="F146" s="120">
        <f t="shared" si="180"/>
        <v>0</v>
      </c>
      <c r="G146" s="120">
        <f t="shared" si="180"/>
        <v>0</v>
      </c>
      <c r="H146" s="120">
        <f t="shared" si="166"/>
        <v>0</v>
      </c>
      <c r="I146" s="120">
        <f t="shared" si="181"/>
        <v>0</v>
      </c>
      <c r="J146" s="120">
        <f t="shared" si="181"/>
        <v>0</v>
      </c>
      <c r="K146" s="120">
        <f t="shared" si="182"/>
        <v>0</v>
      </c>
      <c r="L146" s="120">
        <f t="shared" si="182"/>
        <v>0</v>
      </c>
      <c r="M146" s="120">
        <f t="shared" si="169"/>
        <v>0</v>
      </c>
      <c r="N146" s="120">
        <f t="shared" si="170"/>
        <v>0</v>
      </c>
      <c r="O146" s="120">
        <f>'[4]Формат ИПР'!CI134</f>
        <v>0</v>
      </c>
      <c r="P146" s="120">
        <f>'[4]Формат ИПР'!CF134</f>
        <v>0</v>
      </c>
      <c r="Q146" s="120">
        <f>'[4]Формат ИПР'!CG134</f>
        <v>0</v>
      </c>
      <c r="R146" s="120">
        <f>'[4]Формат ИПР'!CE134</f>
        <v>0</v>
      </c>
      <c r="S146" s="120">
        <f t="shared" si="171"/>
        <v>0</v>
      </c>
      <c r="T146" s="120">
        <f t="shared" si="171"/>
        <v>0</v>
      </c>
      <c r="U146" s="120">
        <f>'[4]Формат ИПР'!CH134</f>
        <v>0</v>
      </c>
      <c r="V146" s="120">
        <f t="shared" si="172"/>
        <v>0</v>
      </c>
      <c r="W146" s="120">
        <f t="shared" si="172"/>
        <v>0</v>
      </c>
      <c r="X146" s="120">
        <f>'[4]Формат ИПР'!CS134</f>
        <v>0</v>
      </c>
      <c r="Y146" s="120">
        <f>'[4]Формат ИПР'!CP134</f>
        <v>0</v>
      </c>
      <c r="Z146" s="120">
        <f>'[4]Формат ИПР'!CQ134</f>
        <v>0</v>
      </c>
      <c r="AA146" s="120">
        <f>'[4]Формат ИПР'!CO134</f>
        <v>0</v>
      </c>
      <c r="AB146" s="120">
        <f t="shared" si="173"/>
        <v>0</v>
      </c>
      <c r="AC146" s="120">
        <f t="shared" si="173"/>
        <v>0</v>
      </c>
      <c r="AD146" s="120">
        <f>'[4]Формат ИПР'!CR134</f>
        <v>0</v>
      </c>
      <c r="AE146" s="120">
        <f t="shared" si="174"/>
        <v>0</v>
      </c>
      <c r="AF146" s="120">
        <f t="shared" si="174"/>
        <v>0</v>
      </c>
      <c r="AG146" s="120">
        <f>'[4]Формат ИПР'!DC134</f>
        <v>0</v>
      </c>
      <c r="AH146" s="120">
        <f>'[4]Формат ИПР'!CZ134</f>
        <v>0</v>
      </c>
      <c r="AI146" s="120">
        <f>'[4]Формат ИПР'!DA134</f>
        <v>0</v>
      </c>
      <c r="AJ146" s="120">
        <f>'[4]Формат ИПР'!CY134</f>
        <v>0</v>
      </c>
      <c r="AK146" s="120">
        <f t="shared" si="175"/>
        <v>0</v>
      </c>
      <c r="AL146" s="120">
        <f t="shared" si="175"/>
        <v>0</v>
      </c>
      <c r="AM146" s="120">
        <f>'[4]Формат ИПР'!DB134</f>
        <v>0</v>
      </c>
      <c r="AN146" s="120">
        <f t="shared" si="176"/>
        <v>0</v>
      </c>
      <c r="AO146" s="120">
        <f t="shared" si="176"/>
        <v>0</v>
      </c>
      <c r="AP146" s="120">
        <f>'[4]Формат ИПР'!DM134</f>
        <v>0</v>
      </c>
      <c r="AQ146" s="120">
        <f>'[4]Формат ИПР'!DJ134</f>
        <v>0</v>
      </c>
      <c r="AR146" s="120">
        <f>'[4]Формат ИПР'!DK134</f>
        <v>0</v>
      </c>
      <c r="AS146" s="120">
        <f>'[4]Формат ИПР'!DI134</f>
        <v>0</v>
      </c>
      <c r="AT146" s="120">
        <f t="shared" si="177"/>
        <v>0</v>
      </c>
      <c r="AU146" s="120">
        <f t="shared" si="177"/>
        <v>0</v>
      </c>
      <c r="AV146" s="120">
        <f>'[4]Формат ИПР'!DL134</f>
        <v>0</v>
      </c>
      <c r="AW146" s="120">
        <f t="shared" si="178"/>
        <v>0</v>
      </c>
      <c r="AX146" s="120">
        <f t="shared" si="183"/>
        <v>0</v>
      </c>
      <c r="AY146" s="120">
        <f t="shared" si="183"/>
        <v>0</v>
      </c>
      <c r="AZ146" s="120">
        <f t="shared" si="183"/>
        <v>0</v>
      </c>
      <c r="BA146" s="120">
        <f t="shared" si="183"/>
        <v>0</v>
      </c>
      <c r="BB146" s="120">
        <f t="shared" si="183"/>
        <v>0</v>
      </c>
      <c r="BC146" s="120">
        <f t="shared" si="183"/>
        <v>0</v>
      </c>
      <c r="BD146" s="120">
        <f t="shared" si="183"/>
        <v>0</v>
      </c>
      <c r="BE146" s="120">
        <f t="shared" si="183"/>
        <v>0</v>
      </c>
      <c r="BF146" s="120">
        <f t="shared" si="183"/>
        <v>0</v>
      </c>
      <c r="BG146" s="120">
        <v>0</v>
      </c>
      <c r="BH146" s="120">
        <f>'[4]Формат ИПР'!CN134</f>
        <v>0</v>
      </c>
      <c r="BI146" s="120">
        <f>'[4]Формат ИПР'!CK134</f>
        <v>0</v>
      </c>
      <c r="BJ146" s="120">
        <f>'[4]Формат ИПР'!CL134</f>
        <v>0</v>
      </c>
      <c r="BK146" s="120">
        <f>'[4]Формат ИПР'!CJ134</f>
        <v>0</v>
      </c>
      <c r="BL146" s="120">
        <v>0</v>
      </c>
      <c r="BM146" s="120">
        <v>0</v>
      </c>
      <c r="BN146" s="120">
        <f>'[4]Формат ИПР'!CM134</f>
        <v>0</v>
      </c>
      <c r="BO146" s="120">
        <v>0</v>
      </c>
      <c r="BP146" s="120">
        <v>0</v>
      </c>
      <c r="BQ146" s="120">
        <f>'[4]Формат ИПР'!CX134</f>
        <v>0</v>
      </c>
      <c r="BR146" s="120">
        <f>'[4]Формат ИПР'!CU134</f>
        <v>0</v>
      </c>
      <c r="BS146" s="120">
        <f>'[4]Формат ИПР'!CV134</f>
        <v>0</v>
      </c>
      <c r="BT146" s="120">
        <f>'[4]Формат ИПР'!CT134</f>
        <v>0</v>
      </c>
      <c r="BU146" s="120">
        <v>0</v>
      </c>
      <c r="BV146" s="120">
        <v>0</v>
      </c>
      <c r="BW146" s="120">
        <f>'[4]Формат ИПР'!CW134</f>
        <v>0</v>
      </c>
      <c r="BX146" s="120">
        <v>0</v>
      </c>
      <c r="BY146" s="120">
        <v>0</v>
      </c>
      <c r="BZ146" s="120">
        <f>'[4]Формат ИПР'!DH134</f>
        <v>0</v>
      </c>
      <c r="CA146" s="120">
        <f>'[4]Формат ИПР'!DE134</f>
        <v>0</v>
      </c>
      <c r="CB146" s="120">
        <f>'[4]Формат ИПР'!DF134</f>
        <v>0</v>
      </c>
      <c r="CC146" s="120">
        <f>'[4]Формат ИПР'!DD134</f>
        <v>0</v>
      </c>
      <c r="CD146" s="120">
        <v>0</v>
      </c>
      <c r="CE146" s="120">
        <v>0</v>
      </c>
      <c r="CF146" s="120">
        <f>'[4]Формат ИПР'!DG134</f>
        <v>0</v>
      </c>
      <c r="CG146" s="120">
        <v>0</v>
      </c>
      <c r="CH146" s="120">
        <v>0</v>
      </c>
      <c r="CI146" s="120">
        <f>'[4]Формат ИПР'!DR134</f>
        <v>0</v>
      </c>
      <c r="CJ146" s="120">
        <f>'[4]Формат ИПР'!DO134</f>
        <v>0</v>
      </c>
      <c r="CK146" s="120">
        <f>'[4]Формат ИПР'!DP134</f>
        <v>0</v>
      </c>
      <c r="CL146" s="120">
        <f>'[4]Формат ИПР'!DN134</f>
        <v>0</v>
      </c>
      <c r="CM146" s="120">
        <v>0</v>
      </c>
      <c r="CN146" s="120">
        <v>0</v>
      </c>
      <c r="CO146" s="120">
        <f>'[4]Формат ИПР'!DQ134</f>
        <v>0</v>
      </c>
      <c r="CP146" s="120">
        <v>0</v>
      </c>
      <c r="CQ146" s="121">
        <f t="shared" si="162"/>
        <v>0</v>
      </c>
      <c r="CR146" s="121" t="str">
        <f t="shared" si="140"/>
        <v>-</v>
      </c>
      <c r="CS146" s="115">
        <f t="shared" si="86"/>
        <v>0</v>
      </c>
      <c r="CT146" s="54" t="str">
        <f t="shared" si="87"/>
        <v>-</v>
      </c>
      <c r="CU146" s="60" t="str">
        <f>'[4]Формат ИПР'!DU134</f>
        <v>нд</v>
      </c>
    </row>
    <row r="147" spans="1:99" ht="27.75" customHeight="1" x14ac:dyDescent="0.25">
      <c r="A147" s="57" t="str">
        <f>'[4]Формат ИПР'!A135</f>
        <v>1.1.6</v>
      </c>
      <c r="B147" s="57" t="str">
        <f>'[4]Формат ИПР'!B135</f>
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</c>
      <c r="C147" s="50" t="str">
        <f>'[4]Формат ИПР'!C135</f>
        <v>K_Che309</v>
      </c>
      <c r="D147" s="119">
        <f>'[4]Формат ИПР'!LP135</f>
        <v>6.0583299999999998</v>
      </c>
      <c r="E147" s="120">
        <f t="shared" si="180"/>
        <v>0</v>
      </c>
      <c r="F147" s="120">
        <f t="shared" si="180"/>
        <v>0</v>
      </c>
      <c r="G147" s="120">
        <f t="shared" si="180"/>
        <v>0</v>
      </c>
      <c r="H147" s="120">
        <f t="shared" si="166"/>
        <v>0</v>
      </c>
      <c r="I147" s="120">
        <f t="shared" si="181"/>
        <v>0</v>
      </c>
      <c r="J147" s="120">
        <f t="shared" si="181"/>
        <v>0</v>
      </c>
      <c r="K147" s="120">
        <f t="shared" si="182"/>
        <v>0</v>
      </c>
      <c r="L147" s="120">
        <f t="shared" si="182"/>
        <v>0</v>
      </c>
      <c r="M147" s="120">
        <f t="shared" si="169"/>
        <v>0</v>
      </c>
      <c r="N147" s="120">
        <f t="shared" si="170"/>
        <v>0</v>
      </c>
      <c r="O147" s="120">
        <f>'[4]Формат ИПР'!CI135</f>
        <v>0</v>
      </c>
      <c r="P147" s="120">
        <f>'[4]Формат ИПР'!CF135</f>
        <v>0</v>
      </c>
      <c r="Q147" s="120">
        <f>'[4]Формат ИПР'!CG135</f>
        <v>0</v>
      </c>
      <c r="R147" s="120">
        <f>'[4]Формат ИПР'!CE135</f>
        <v>0</v>
      </c>
      <c r="S147" s="120">
        <f t="shared" si="171"/>
        <v>0</v>
      </c>
      <c r="T147" s="120">
        <f t="shared" si="171"/>
        <v>0</v>
      </c>
      <c r="U147" s="120">
        <f>'[4]Формат ИПР'!CH135</f>
        <v>0</v>
      </c>
      <c r="V147" s="120">
        <f t="shared" si="172"/>
        <v>0</v>
      </c>
      <c r="W147" s="120">
        <f t="shared" si="172"/>
        <v>0</v>
      </c>
      <c r="X147" s="120">
        <f>'[4]Формат ИПР'!CS135</f>
        <v>0</v>
      </c>
      <c r="Y147" s="120">
        <f>'[4]Формат ИПР'!CP135</f>
        <v>0</v>
      </c>
      <c r="Z147" s="120">
        <f>'[4]Формат ИПР'!CQ135</f>
        <v>0</v>
      </c>
      <c r="AA147" s="120">
        <f>'[4]Формат ИПР'!CO135</f>
        <v>0</v>
      </c>
      <c r="AB147" s="120">
        <f t="shared" si="173"/>
        <v>0</v>
      </c>
      <c r="AC147" s="120">
        <f t="shared" si="173"/>
        <v>0</v>
      </c>
      <c r="AD147" s="120">
        <f>'[4]Формат ИПР'!CR135</f>
        <v>0</v>
      </c>
      <c r="AE147" s="120">
        <f t="shared" si="174"/>
        <v>0</v>
      </c>
      <c r="AF147" s="120">
        <f t="shared" si="174"/>
        <v>0</v>
      </c>
      <c r="AG147" s="120">
        <f>'[4]Формат ИПР'!DC135</f>
        <v>0</v>
      </c>
      <c r="AH147" s="120">
        <f>'[4]Формат ИПР'!CZ135</f>
        <v>0</v>
      </c>
      <c r="AI147" s="120">
        <f>'[4]Формат ИПР'!DA135</f>
        <v>0</v>
      </c>
      <c r="AJ147" s="120">
        <f>'[4]Формат ИПР'!CY135</f>
        <v>0</v>
      </c>
      <c r="AK147" s="120">
        <f t="shared" si="175"/>
        <v>0</v>
      </c>
      <c r="AL147" s="120">
        <f t="shared" si="175"/>
        <v>0</v>
      </c>
      <c r="AM147" s="120">
        <f>'[4]Формат ИПР'!DB135</f>
        <v>0</v>
      </c>
      <c r="AN147" s="120">
        <f t="shared" si="176"/>
        <v>0</v>
      </c>
      <c r="AO147" s="120">
        <f t="shared" si="176"/>
        <v>0</v>
      </c>
      <c r="AP147" s="120">
        <f>'[4]Формат ИПР'!DM135</f>
        <v>0</v>
      </c>
      <c r="AQ147" s="120">
        <f>'[4]Формат ИПР'!DJ135</f>
        <v>0</v>
      </c>
      <c r="AR147" s="120">
        <f>'[4]Формат ИПР'!DK135</f>
        <v>0</v>
      </c>
      <c r="AS147" s="120">
        <f>'[4]Формат ИПР'!DI135</f>
        <v>0</v>
      </c>
      <c r="AT147" s="120">
        <f t="shared" si="177"/>
        <v>0</v>
      </c>
      <c r="AU147" s="120">
        <f t="shared" si="177"/>
        <v>0</v>
      </c>
      <c r="AV147" s="120">
        <f>'[4]Формат ИПР'!DL135</f>
        <v>0</v>
      </c>
      <c r="AW147" s="120">
        <f t="shared" si="178"/>
        <v>0</v>
      </c>
      <c r="AX147" s="120">
        <f t="shared" si="183"/>
        <v>0</v>
      </c>
      <c r="AY147" s="120">
        <f t="shared" si="183"/>
        <v>0</v>
      </c>
      <c r="AZ147" s="120">
        <f t="shared" si="183"/>
        <v>0</v>
      </c>
      <c r="BA147" s="120">
        <f t="shared" si="183"/>
        <v>0</v>
      </c>
      <c r="BB147" s="120">
        <f t="shared" si="183"/>
        <v>0</v>
      </c>
      <c r="BC147" s="120">
        <f t="shared" si="183"/>
        <v>0</v>
      </c>
      <c r="BD147" s="120">
        <f t="shared" si="183"/>
        <v>0</v>
      </c>
      <c r="BE147" s="120">
        <f t="shared" si="183"/>
        <v>0</v>
      </c>
      <c r="BF147" s="120">
        <f t="shared" si="183"/>
        <v>0</v>
      </c>
      <c r="BG147" s="120">
        <v>0</v>
      </c>
      <c r="BH147" s="120">
        <f>'[4]Формат ИПР'!CN135</f>
        <v>0</v>
      </c>
      <c r="BI147" s="120">
        <f>'[4]Формат ИПР'!CK135</f>
        <v>0</v>
      </c>
      <c r="BJ147" s="120">
        <f>'[4]Формат ИПР'!CL135</f>
        <v>0</v>
      </c>
      <c r="BK147" s="120">
        <f>'[4]Формат ИПР'!CJ135</f>
        <v>0</v>
      </c>
      <c r="BL147" s="120">
        <v>0</v>
      </c>
      <c r="BM147" s="120">
        <v>0</v>
      </c>
      <c r="BN147" s="120">
        <f>'[4]Формат ИПР'!CM135</f>
        <v>0</v>
      </c>
      <c r="BO147" s="120">
        <v>0</v>
      </c>
      <c r="BP147" s="120">
        <v>0</v>
      </c>
      <c r="BQ147" s="120">
        <f>'[4]Формат ИПР'!CX135</f>
        <v>0</v>
      </c>
      <c r="BR147" s="120">
        <f>'[4]Формат ИПР'!CU135</f>
        <v>0</v>
      </c>
      <c r="BS147" s="120">
        <f>'[4]Формат ИПР'!CV135</f>
        <v>0</v>
      </c>
      <c r="BT147" s="120">
        <f>'[4]Формат ИПР'!CT135</f>
        <v>0</v>
      </c>
      <c r="BU147" s="120">
        <v>0</v>
      </c>
      <c r="BV147" s="120">
        <v>0</v>
      </c>
      <c r="BW147" s="120">
        <f>'[4]Формат ИПР'!CW135</f>
        <v>0</v>
      </c>
      <c r="BX147" s="120">
        <v>0</v>
      </c>
      <c r="BY147" s="120">
        <v>0</v>
      </c>
      <c r="BZ147" s="120">
        <f>'[4]Формат ИПР'!DH135</f>
        <v>0</v>
      </c>
      <c r="CA147" s="120">
        <f>'[4]Формат ИПР'!DE135</f>
        <v>0</v>
      </c>
      <c r="CB147" s="120">
        <f>'[4]Формат ИПР'!DF135</f>
        <v>0</v>
      </c>
      <c r="CC147" s="120">
        <f>'[4]Формат ИПР'!DD135</f>
        <v>0</v>
      </c>
      <c r="CD147" s="120">
        <v>0</v>
      </c>
      <c r="CE147" s="120">
        <v>0</v>
      </c>
      <c r="CF147" s="120">
        <f>'[4]Формат ИПР'!DG135</f>
        <v>0</v>
      </c>
      <c r="CG147" s="120">
        <v>0</v>
      </c>
      <c r="CH147" s="120">
        <v>0</v>
      </c>
      <c r="CI147" s="120">
        <f>'[4]Формат ИПР'!DR135</f>
        <v>0</v>
      </c>
      <c r="CJ147" s="120">
        <f>'[4]Формат ИПР'!DO135</f>
        <v>0</v>
      </c>
      <c r="CK147" s="120">
        <f>'[4]Формат ИПР'!DP135</f>
        <v>0</v>
      </c>
      <c r="CL147" s="120">
        <f>'[4]Формат ИПР'!DN135</f>
        <v>0</v>
      </c>
      <c r="CM147" s="120">
        <v>0</v>
      </c>
      <c r="CN147" s="120">
        <v>0</v>
      </c>
      <c r="CO147" s="120">
        <f>'[4]Формат ИПР'!DQ135</f>
        <v>0</v>
      </c>
      <c r="CP147" s="120">
        <v>0</v>
      </c>
      <c r="CQ147" s="121">
        <f t="shared" si="162"/>
        <v>0</v>
      </c>
      <c r="CR147" s="121" t="str">
        <f t="shared" si="140"/>
        <v>-</v>
      </c>
      <c r="CS147" s="115">
        <f t="shared" si="86"/>
        <v>0</v>
      </c>
      <c r="CT147" s="54" t="str">
        <f t="shared" si="87"/>
        <v>-</v>
      </c>
      <c r="CU147" s="60" t="str">
        <f>'[4]Формат ИПР'!DU135</f>
        <v>нд</v>
      </c>
    </row>
    <row r="148" spans="1:99" ht="27.75" customHeight="1" x14ac:dyDescent="0.25">
      <c r="A148" s="57" t="str">
        <f>'[4]Формат ИПР'!A136</f>
        <v>1.1.6</v>
      </c>
      <c r="B148" s="57" t="str">
        <f>'[4]Формат ИПР'!B136</f>
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</c>
      <c r="C148" s="50" t="str">
        <f>'[4]Формат ИПР'!C136</f>
        <v>K_Che310</v>
      </c>
      <c r="D148" s="119">
        <f>'[4]Формат ИПР'!LP136</f>
        <v>9.2279900000000001</v>
      </c>
      <c r="E148" s="120">
        <f t="shared" si="180"/>
        <v>0</v>
      </c>
      <c r="F148" s="120">
        <f t="shared" si="180"/>
        <v>0</v>
      </c>
      <c r="G148" s="120">
        <f t="shared" si="180"/>
        <v>0</v>
      </c>
      <c r="H148" s="120">
        <f t="shared" si="166"/>
        <v>0</v>
      </c>
      <c r="I148" s="120">
        <f t="shared" si="181"/>
        <v>0</v>
      </c>
      <c r="J148" s="120">
        <f t="shared" si="181"/>
        <v>0</v>
      </c>
      <c r="K148" s="120">
        <f t="shared" si="182"/>
        <v>0</v>
      </c>
      <c r="L148" s="120">
        <f t="shared" si="182"/>
        <v>0</v>
      </c>
      <c r="M148" s="120">
        <f t="shared" si="169"/>
        <v>0</v>
      </c>
      <c r="N148" s="120">
        <f t="shared" si="170"/>
        <v>0</v>
      </c>
      <c r="O148" s="120">
        <f>'[4]Формат ИПР'!CI136</f>
        <v>0</v>
      </c>
      <c r="P148" s="120">
        <f>'[4]Формат ИПР'!CF136</f>
        <v>0</v>
      </c>
      <c r="Q148" s="120">
        <f>'[4]Формат ИПР'!CG136</f>
        <v>0</v>
      </c>
      <c r="R148" s="120">
        <f>'[4]Формат ИПР'!CE136</f>
        <v>0</v>
      </c>
      <c r="S148" s="120">
        <f t="shared" si="171"/>
        <v>0</v>
      </c>
      <c r="T148" s="120">
        <f t="shared" si="171"/>
        <v>0</v>
      </c>
      <c r="U148" s="120">
        <f>'[4]Формат ИПР'!CH136</f>
        <v>0</v>
      </c>
      <c r="V148" s="120">
        <f t="shared" si="172"/>
        <v>0</v>
      </c>
      <c r="W148" s="120">
        <f t="shared" si="172"/>
        <v>0</v>
      </c>
      <c r="X148" s="120">
        <f>'[4]Формат ИПР'!CS136</f>
        <v>0</v>
      </c>
      <c r="Y148" s="120">
        <f>'[4]Формат ИПР'!CP136</f>
        <v>0</v>
      </c>
      <c r="Z148" s="120">
        <f>'[4]Формат ИПР'!CQ136</f>
        <v>0</v>
      </c>
      <c r="AA148" s="120">
        <f>'[4]Формат ИПР'!CO136</f>
        <v>0</v>
      </c>
      <c r="AB148" s="120">
        <f t="shared" si="173"/>
        <v>0</v>
      </c>
      <c r="AC148" s="120">
        <f t="shared" si="173"/>
        <v>0</v>
      </c>
      <c r="AD148" s="120">
        <f>'[4]Формат ИПР'!CR136</f>
        <v>0</v>
      </c>
      <c r="AE148" s="120">
        <f t="shared" si="174"/>
        <v>0</v>
      </c>
      <c r="AF148" s="120">
        <f t="shared" si="174"/>
        <v>0</v>
      </c>
      <c r="AG148" s="120">
        <f>'[4]Формат ИПР'!DC136</f>
        <v>0</v>
      </c>
      <c r="AH148" s="120">
        <f>'[4]Формат ИПР'!CZ136</f>
        <v>0</v>
      </c>
      <c r="AI148" s="120">
        <f>'[4]Формат ИПР'!DA136</f>
        <v>0</v>
      </c>
      <c r="AJ148" s="120">
        <f>'[4]Формат ИПР'!CY136</f>
        <v>0</v>
      </c>
      <c r="AK148" s="120">
        <f t="shared" si="175"/>
        <v>0</v>
      </c>
      <c r="AL148" s="120">
        <f t="shared" si="175"/>
        <v>0</v>
      </c>
      <c r="AM148" s="120">
        <f>'[4]Формат ИПР'!DB136</f>
        <v>0</v>
      </c>
      <c r="AN148" s="120">
        <f t="shared" si="176"/>
        <v>0</v>
      </c>
      <c r="AO148" s="120">
        <f t="shared" si="176"/>
        <v>0</v>
      </c>
      <c r="AP148" s="120">
        <f>'[4]Формат ИПР'!DM136</f>
        <v>0</v>
      </c>
      <c r="AQ148" s="120">
        <f>'[4]Формат ИПР'!DJ136</f>
        <v>0</v>
      </c>
      <c r="AR148" s="120">
        <f>'[4]Формат ИПР'!DK136</f>
        <v>0</v>
      </c>
      <c r="AS148" s="120">
        <f>'[4]Формат ИПР'!DI136</f>
        <v>0</v>
      </c>
      <c r="AT148" s="120">
        <f t="shared" si="177"/>
        <v>0</v>
      </c>
      <c r="AU148" s="120">
        <f t="shared" si="177"/>
        <v>0</v>
      </c>
      <c r="AV148" s="120">
        <f>'[4]Формат ИПР'!DL136</f>
        <v>0</v>
      </c>
      <c r="AW148" s="120">
        <f t="shared" si="178"/>
        <v>0</v>
      </c>
      <c r="AX148" s="120">
        <f t="shared" si="183"/>
        <v>0</v>
      </c>
      <c r="AY148" s="120">
        <f t="shared" si="183"/>
        <v>0</v>
      </c>
      <c r="AZ148" s="120">
        <f t="shared" si="183"/>
        <v>0</v>
      </c>
      <c r="BA148" s="120">
        <f t="shared" si="183"/>
        <v>0</v>
      </c>
      <c r="BB148" s="120">
        <f t="shared" si="183"/>
        <v>0</v>
      </c>
      <c r="BC148" s="120">
        <f t="shared" si="183"/>
        <v>0</v>
      </c>
      <c r="BD148" s="120">
        <f t="shared" si="183"/>
        <v>0</v>
      </c>
      <c r="BE148" s="120">
        <f t="shared" si="183"/>
        <v>0</v>
      </c>
      <c r="BF148" s="120">
        <f t="shared" si="183"/>
        <v>0</v>
      </c>
      <c r="BG148" s="120">
        <v>0</v>
      </c>
      <c r="BH148" s="120">
        <f>'[4]Формат ИПР'!CN136</f>
        <v>0</v>
      </c>
      <c r="BI148" s="120">
        <f>'[4]Формат ИПР'!CK136</f>
        <v>0</v>
      </c>
      <c r="BJ148" s="120">
        <f>'[4]Формат ИПР'!CL136</f>
        <v>0</v>
      </c>
      <c r="BK148" s="120">
        <f>'[4]Формат ИПР'!CJ136</f>
        <v>0</v>
      </c>
      <c r="BL148" s="120">
        <v>0</v>
      </c>
      <c r="BM148" s="120">
        <v>0</v>
      </c>
      <c r="BN148" s="120">
        <f>'[4]Формат ИПР'!CM136</f>
        <v>0</v>
      </c>
      <c r="BO148" s="120">
        <v>0</v>
      </c>
      <c r="BP148" s="120">
        <v>0</v>
      </c>
      <c r="BQ148" s="120">
        <f>'[4]Формат ИПР'!CX136</f>
        <v>0</v>
      </c>
      <c r="BR148" s="120">
        <f>'[4]Формат ИПР'!CU136</f>
        <v>0</v>
      </c>
      <c r="BS148" s="120">
        <f>'[4]Формат ИПР'!CV136</f>
        <v>0</v>
      </c>
      <c r="BT148" s="120">
        <f>'[4]Формат ИПР'!CT136</f>
        <v>0</v>
      </c>
      <c r="BU148" s="120">
        <v>0</v>
      </c>
      <c r="BV148" s="120">
        <v>0</v>
      </c>
      <c r="BW148" s="120">
        <f>'[4]Формат ИПР'!CW136</f>
        <v>0</v>
      </c>
      <c r="BX148" s="120">
        <v>0</v>
      </c>
      <c r="BY148" s="120">
        <v>0</v>
      </c>
      <c r="BZ148" s="120">
        <f>'[4]Формат ИПР'!DH136</f>
        <v>0</v>
      </c>
      <c r="CA148" s="120">
        <f>'[4]Формат ИПР'!DE136</f>
        <v>0</v>
      </c>
      <c r="CB148" s="120">
        <f>'[4]Формат ИПР'!DF136</f>
        <v>0</v>
      </c>
      <c r="CC148" s="120">
        <f>'[4]Формат ИПР'!DD136</f>
        <v>0</v>
      </c>
      <c r="CD148" s="120">
        <v>0</v>
      </c>
      <c r="CE148" s="120">
        <v>0</v>
      </c>
      <c r="CF148" s="120">
        <f>'[4]Формат ИПР'!DG136</f>
        <v>0</v>
      </c>
      <c r="CG148" s="120">
        <v>0</v>
      </c>
      <c r="CH148" s="120">
        <v>0</v>
      </c>
      <c r="CI148" s="120">
        <f>'[4]Формат ИПР'!DR136</f>
        <v>0</v>
      </c>
      <c r="CJ148" s="120">
        <f>'[4]Формат ИПР'!DO136</f>
        <v>0</v>
      </c>
      <c r="CK148" s="120">
        <f>'[4]Формат ИПР'!DP136</f>
        <v>0</v>
      </c>
      <c r="CL148" s="120">
        <f>'[4]Формат ИПР'!DN136</f>
        <v>0</v>
      </c>
      <c r="CM148" s="120">
        <v>0</v>
      </c>
      <c r="CN148" s="120">
        <v>0</v>
      </c>
      <c r="CO148" s="120">
        <f>'[4]Формат ИПР'!DQ136</f>
        <v>0</v>
      </c>
      <c r="CP148" s="120">
        <v>0</v>
      </c>
      <c r="CQ148" s="121">
        <f t="shared" si="162"/>
        <v>0</v>
      </c>
      <c r="CR148" s="121" t="str">
        <f t="shared" si="140"/>
        <v>-</v>
      </c>
      <c r="CS148" s="115">
        <f t="shared" si="86"/>
        <v>0</v>
      </c>
      <c r="CT148" s="54" t="str">
        <f t="shared" si="87"/>
        <v>-</v>
      </c>
      <c r="CU148" s="60" t="str">
        <f>'[4]Формат ИПР'!DU136</f>
        <v>нд</v>
      </c>
    </row>
    <row r="149" spans="1:99" ht="27.75" customHeight="1" x14ac:dyDescent="0.25">
      <c r="A149" s="57" t="str">
        <f>'[4]Формат ИПР'!A137</f>
        <v>1.1.6</v>
      </c>
      <c r="B149" s="57" t="str">
        <f>'[4]Формат ИПР'!B137</f>
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</c>
      <c r="C149" s="50" t="str">
        <f>'[4]Формат ИПР'!C137</f>
        <v>K_Che311</v>
      </c>
      <c r="D149" s="119">
        <f>'[4]Формат ИПР'!LP137</f>
        <v>11.725</v>
      </c>
      <c r="E149" s="120">
        <f t="shared" si="180"/>
        <v>0</v>
      </c>
      <c r="F149" s="120">
        <f t="shared" si="180"/>
        <v>0</v>
      </c>
      <c r="G149" s="120">
        <f t="shared" si="180"/>
        <v>0</v>
      </c>
      <c r="H149" s="120">
        <f t="shared" si="166"/>
        <v>0</v>
      </c>
      <c r="I149" s="120">
        <f t="shared" si="181"/>
        <v>0</v>
      </c>
      <c r="J149" s="120">
        <f t="shared" si="181"/>
        <v>0</v>
      </c>
      <c r="K149" s="120">
        <f t="shared" si="182"/>
        <v>0</v>
      </c>
      <c r="L149" s="120">
        <f t="shared" si="182"/>
        <v>0</v>
      </c>
      <c r="M149" s="120">
        <f t="shared" si="169"/>
        <v>0</v>
      </c>
      <c r="N149" s="120">
        <f t="shared" si="170"/>
        <v>0</v>
      </c>
      <c r="O149" s="120">
        <f>'[4]Формат ИПР'!CI137</f>
        <v>0</v>
      </c>
      <c r="P149" s="120">
        <f>'[4]Формат ИПР'!CF137</f>
        <v>0</v>
      </c>
      <c r="Q149" s="120">
        <f>'[4]Формат ИПР'!CG137</f>
        <v>0</v>
      </c>
      <c r="R149" s="120">
        <f>'[4]Формат ИПР'!CE137</f>
        <v>0</v>
      </c>
      <c r="S149" s="120">
        <f t="shared" si="171"/>
        <v>0</v>
      </c>
      <c r="T149" s="120">
        <f t="shared" si="171"/>
        <v>0</v>
      </c>
      <c r="U149" s="120">
        <f>'[4]Формат ИПР'!CH137</f>
        <v>0</v>
      </c>
      <c r="V149" s="120">
        <f t="shared" si="172"/>
        <v>0</v>
      </c>
      <c r="W149" s="120">
        <f t="shared" si="172"/>
        <v>0</v>
      </c>
      <c r="X149" s="120">
        <f>'[4]Формат ИПР'!CS137</f>
        <v>0</v>
      </c>
      <c r="Y149" s="120">
        <f>'[4]Формат ИПР'!CP137</f>
        <v>0</v>
      </c>
      <c r="Z149" s="120">
        <f>'[4]Формат ИПР'!CQ137</f>
        <v>0</v>
      </c>
      <c r="AA149" s="120">
        <f>'[4]Формат ИПР'!CO137</f>
        <v>0</v>
      </c>
      <c r="AB149" s="120">
        <f t="shared" si="173"/>
        <v>0</v>
      </c>
      <c r="AC149" s="120">
        <f t="shared" si="173"/>
        <v>0</v>
      </c>
      <c r="AD149" s="120">
        <f>'[4]Формат ИПР'!CR137</f>
        <v>0</v>
      </c>
      <c r="AE149" s="120">
        <f t="shared" si="174"/>
        <v>0</v>
      </c>
      <c r="AF149" s="120">
        <f t="shared" si="174"/>
        <v>0</v>
      </c>
      <c r="AG149" s="120">
        <f>'[4]Формат ИПР'!DC137</f>
        <v>0</v>
      </c>
      <c r="AH149" s="120">
        <f>'[4]Формат ИПР'!CZ137</f>
        <v>0</v>
      </c>
      <c r="AI149" s="120">
        <f>'[4]Формат ИПР'!DA137</f>
        <v>0</v>
      </c>
      <c r="AJ149" s="120">
        <f>'[4]Формат ИПР'!CY137</f>
        <v>0</v>
      </c>
      <c r="AK149" s="120">
        <f t="shared" si="175"/>
        <v>0</v>
      </c>
      <c r="AL149" s="120">
        <f t="shared" si="175"/>
        <v>0</v>
      </c>
      <c r="AM149" s="120">
        <f>'[4]Формат ИПР'!DB137</f>
        <v>0</v>
      </c>
      <c r="AN149" s="120">
        <f t="shared" si="176"/>
        <v>0</v>
      </c>
      <c r="AO149" s="120">
        <f t="shared" si="176"/>
        <v>0</v>
      </c>
      <c r="AP149" s="120">
        <f>'[4]Формат ИПР'!DM137</f>
        <v>0</v>
      </c>
      <c r="AQ149" s="120">
        <f>'[4]Формат ИПР'!DJ137</f>
        <v>0</v>
      </c>
      <c r="AR149" s="120">
        <f>'[4]Формат ИПР'!DK137</f>
        <v>0</v>
      </c>
      <c r="AS149" s="120">
        <f>'[4]Формат ИПР'!DI137</f>
        <v>0</v>
      </c>
      <c r="AT149" s="120">
        <f t="shared" si="177"/>
        <v>0</v>
      </c>
      <c r="AU149" s="120">
        <f t="shared" si="177"/>
        <v>0</v>
      </c>
      <c r="AV149" s="120">
        <f>'[4]Формат ИПР'!DL137</f>
        <v>0</v>
      </c>
      <c r="AW149" s="120">
        <f t="shared" si="178"/>
        <v>0</v>
      </c>
      <c r="AX149" s="120">
        <f t="shared" si="183"/>
        <v>0</v>
      </c>
      <c r="AY149" s="120">
        <f t="shared" si="183"/>
        <v>0</v>
      </c>
      <c r="AZ149" s="120">
        <f t="shared" si="183"/>
        <v>0</v>
      </c>
      <c r="BA149" s="120">
        <f t="shared" si="183"/>
        <v>0</v>
      </c>
      <c r="BB149" s="120">
        <f t="shared" si="183"/>
        <v>0</v>
      </c>
      <c r="BC149" s="120">
        <f t="shared" si="183"/>
        <v>0</v>
      </c>
      <c r="BD149" s="120">
        <f t="shared" si="183"/>
        <v>0</v>
      </c>
      <c r="BE149" s="120">
        <f t="shared" si="183"/>
        <v>0</v>
      </c>
      <c r="BF149" s="120">
        <f t="shared" si="183"/>
        <v>0</v>
      </c>
      <c r="BG149" s="120">
        <v>0</v>
      </c>
      <c r="BH149" s="120">
        <f>'[4]Формат ИПР'!CN137</f>
        <v>0</v>
      </c>
      <c r="BI149" s="120">
        <f>'[4]Формат ИПР'!CK137</f>
        <v>0</v>
      </c>
      <c r="BJ149" s="120">
        <f>'[4]Формат ИПР'!CL137</f>
        <v>0</v>
      </c>
      <c r="BK149" s="120">
        <f>'[4]Формат ИПР'!CJ137</f>
        <v>0</v>
      </c>
      <c r="BL149" s="120">
        <v>0</v>
      </c>
      <c r="BM149" s="120">
        <v>0</v>
      </c>
      <c r="BN149" s="120">
        <f>'[4]Формат ИПР'!CM137</f>
        <v>0</v>
      </c>
      <c r="BO149" s="120">
        <v>0</v>
      </c>
      <c r="BP149" s="120">
        <v>0</v>
      </c>
      <c r="BQ149" s="120">
        <f>'[4]Формат ИПР'!CX137</f>
        <v>0</v>
      </c>
      <c r="BR149" s="120">
        <f>'[4]Формат ИПР'!CU137</f>
        <v>0</v>
      </c>
      <c r="BS149" s="120">
        <f>'[4]Формат ИПР'!CV137</f>
        <v>0</v>
      </c>
      <c r="BT149" s="120">
        <f>'[4]Формат ИПР'!CT137</f>
        <v>0</v>
      </c>
      <c r="BU149" s="120">
        <v>0</v>
      </c>
      <c r="BV149" s="120">
        <v>0</v>
      </c>
      <c r="BW149" s="120">
        <f>'[4]Формат ИПР'!CW137</f>
        <v>0</v>
      </c>
      <c r="BX149" s="120">
        <v>0</v>
      </c>
      <c r="BY149" s="120">
        <v>0</v>
      </c>
      <c r="BZ149" s="120">
        <f>'[4]Формат ИПР'!DH137</f>
        <v>0</v>
      </c>
      <c r="CA149" s="120">
        <f>'[4]Формат ИПР'!DE137</f>
        <v>0</v>
      </c>
      <c r="CB149" s="120">
        <f>'[4]Формат ИПР'!DF137</f>
        <v>0</v>
      </c>
      <c r="CC149" s="120">
        <f>'[4]Формат ИПР'!DD137</f>
        <v>0</v>
      </c>
      <c r="CD149" s="120">
        <v>0</v>
      </c>
      <c r="CE149" s="120">
        <v>0</v>
      </c>
      <c r="CF149" s="120">
        <f>'[4]Формат ИПР'!DG137</f>
        <v>0</v>
      </c>
      <c r="CG149" s="120">
        <v>0</v>
      </c>
      <c r="CH149" s="120">
        <v>0</v>
      </c>
      <c r="CI149" s="120">
        <f>'[4]Формат ИПР'!DR137</f>
        <v>0</v>
      </c>
      <c r="CJ149" s="120">
        <f>'[4]Формат ИПР'!DO137</f>
        <v>0</v>
      </c>
      <c r="CK149" s="120">
        <f>'[4]Формат ИПР'!DP137</f>
        <v>0</v>
      </c>
      <c r="CL149" s="120">
        <f>'[4]Формат ИПР'!DN137</f>
        <v>0</v>
      </c>
      <c r="CM149" s="120">
        <v>0</v>
      </c>
      <c r="CN149" s="120">
        <v>0</v>
      </c>
      <c r="CO149" s="120">
        <f>'[4]Формат ИПР'!DQ137</f>
        <v>0</v>
      </c>
      <c r="CP149" s="120">
        <v>0</v>
      </c>
      <c r="CQ149" s="121">
        <f t="shared" si="162"/>
        <v>0</v>
      </c>
      <c r="CR149" s="121" t="str">
        <f t="shared" si="140"/>
        <v>-</v>
      </c>
      <c r="CS149" s="115">
        <f t="shared" si="86"/>
        <v>0</v>
      </c>
      <c r="CT149" s="54" t="str">
        <f t="shared" si="87"/>
        <v>-</v>
      </c>
      <c r="CU149" s="60" t="str">
        <f>'[4]Формат ИПР'!DU137</f>
        <v>нд</v>
      </c>
    </row>
    <row r="150" spans="1:99" ht="27.75" customHeight="1" x14ac:dyDescent="0.25">
      <c r="A150" s="57" t="str">
        <f>'[4]Формат ИПР'!A138</f>
        <v>1.1.6</v>
      </c>
      <c r="B150" s="57" t="str">
        <f>'[4]Формат ИПР'!B138</f>
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</c>
      <c r="C150" s="50" t="str">
        <f>'[4]Формат ИПР'!C138</f>
        <v>K_Che312</v>
      </c>
      <c r="D150" s="119">
        <f>'[4]Формат ИПР'!LP138</f>
        <v>4.375</v>
      </c>
      <c r="E150" s="120">
        <f t="shared" si="180"/>
        <v>0</v>
      </c>
      <c r="F150" s="120">
        <f t="shared" si="180"/>
        <v>0</v>
      </c>
      <c r="G150" s="120">
        <f t="shared" si="180"/>
        <v>0</v>
      </c>
      <c r="H150" s="120">
        <f t="shared" si="166"/>
        <v>0</v>
      </c>
      <c r="I150" s="120">
        <f t="shared" si="181"/>
        <v>0</v>
      </c>
      <c r="J150" s="120">
        <f t="shared" si="181"/>
        <v>0</v>
      </c>
      <c r="K150" s="120">
        <f t="shared" si="182"/>
        <v>0</v>
      </c>
      <c r="L150" s="120">
        <f t="shared" si="182"/>
        <v>0</v>
      </c>
      <c r="M150" s="120">
        <f t="shared" si="169"/>
        <v>0</v>
      </c>
      <c r="N150" s="120">
        <f t="shared" si="170"/>
        <v>0</v>
      </c>
      <c r="O150" s="120">
        <f>'[4]Формат ИПР'!CI138</f>
        <v>0</v>
      </c>
      <c r="P150" s="120">
        <f>'[4]Формат ИПР'!CF138</f>
        <v>0</v>
      </c>
      <c r="Q150" s="120">
        <f>'[4]Формат ИПР'!CG138</f>
        <v>0</v>
      </c>
      <c r="R150" s="120">
        <f>'[4]Формат ИПР'!CE138</f>
        <v>0</v>
      </c>
      <c r="S150" s="120">
        <f t="shared" si="171"/>
        <v>0</v>
      </c>
      <c r="T150" s="120">
        <f t="shared" si="171"/>
        <v>0</v>
      </c>
      <c r="U150" s="120">
        <f>'[4]Формат ИПР'!CH138</f>
        <v>0</v>
      </c>
      <c r="V150" s="120">
        <f t="shared" si="172"/>
        <v>0</v>
      </c>
      <c r="W150" s="120">
        <f t="shared" si="172"/>
        <v>0</v>
      </c>
      <c r="X150" s="120">
        <f>'[4]Формат ИПР'!CS138</f>
        <v>0</v>
      </c>
      <c r="Y150" s="120">
        <f>'[4]Формат ИПР'!CP138</f>
        <v>0</v>
      </c>
      <c r="Z150" s="120">
        <f>'[4]Формат ИПР'!CQ138</f>
        <v>0</v>
      </c>
      <c r="AA150" s="120">
        <f>'[4]Формат ИПР'!CO138</f>
        <v>0</v>
      </c>
      <c r="AB150" s="120">
        <f t="shared" si="173"/>
        <v>0</v>
      </c>
      <c r="AC150" s="120">
        <f t="shared" si="173"/>
        <v>0</v>
      </c>
      <c r="AD150" s="120">
        <f>'[4]Формат ИПР'!CR138</f>
        <v>0</v>
      </c>
      <c r="AE150" s="120">
        <f t="shared" si="174"/>
        <v>0</v>
      </c>
      <c r="AF150" s="120">
        <f t="shared" si="174"/>
        <v>0</v>
      </c>
      <c r="AG150" s="120">
        <f>'[4]Формат ИПР'!DC138</f>
        <v>0</v>
      </c>
      <c r="AH150" s="120">
        <f>'[4]Формат ИПР'!CZ138</f>
        <v>0</v>
      </c>
      <c r="AI150" s="120">
        <f>'[4]Формат ИПР'!DA138</f>
        <v>0</v>
      </c>
      <c r="AJ150" s="120">
        <f>'[4]Формат ИПР'!CY138</f>
        <v>0</v>
      </c>
      <c r="AK150" s="120">
        <f t="shared" si="175"/>
        <v>0</v>
      </c>
      <c r="AL150" s="120">
        <f t="shared" si="175"/>
        <v>0</v>
      </c>
      <c r="AM150" s="120">
        <f>'[4]Формат ИПР'!DB138</f>
        <v>0</v>
      </c>
      <c r="AN150" s="120">
        <f t="shared" si="176"/>
        <v>0</v>
      </c>
      <c r="AO150" s="120">
        <f t="shared" si="176"/>
        <v>0</v>
      </c>
      <c r="AP150" s="120">
        <f>'[4]Формат ИПР'!DM138</f>
        <v>0</v>
      </c>
      <c r="AQ150" s="120">
        <f>'[4]Формат ИПР'!DJ138</f>
        <v>0</v>
      </c>
      <c r="AR150" s="120">
        <f>'[4]Формат ИПР'!DK138</f>
        <v>0</v>
      </c>
      <c r="AS150" s="120">
        <f>'[4]Формат ИПР'!DI138</f>
        <v>0</v>
      </c>
      <c r="AT150" s="120">
        <f t="shared" si="177"/>
        <v>0</v>
      </c>
      <c r="AU150" s="120">
        <f t="shared" si="177"/>
        <v>0</v>
      </c>
      <c r="AV150" s="120">
        <f>'[4]Формат ИПР'!DL138</f>
        <v>0</v>
      </c>
      <c r="AW150" s="120">
        <f t="shared" si="178"/>
        <v>0</v>
      </c>
      <c r="AX150" s="120">
        <f t="shared" si="183"/>
        <v>0</v>
      </c>
      <c r="AY150" s="120">
        <f t="shared" si="183"/>
        <v>0</v>
      </c>
      <c r="AZ150" s="120">
        <f t="shared" si="183"/>
        <v>0</v>
      </c>
      <c r="BA150" s="120">
        <f t="shared" si="183"/>
        <v>0</v>
      </c>
      <c r="BB150" s="120">
        <f t="shared" si="183"/>
        <v>0</v>
      </c>
      <c r="BC150" s="120">
        <f t="shared" si="183"/>
        <v>0</v>
      </c>
      <c r="BD150" s="120">
        <f t="shared" si="183"/>
        <v>0</v>
      </c>
      <c r="BE150" s="120">
        <f t="shared" si="183"/>
        <v>0</v>
      </c>
      <c r="BF150" s="120">
        <f t="shared" si="183"/>
        <v>0</v>
      </c>
      <c r="BG150" s="120">
        <v>0</v>
      </c>
      <c r="BH150" s="120">
        <f>'[4]Формат ИПР'!CN138</f>
        <v>0</v>
      </c>
      <c r="BI150" s="120">
        <f>'[4]Формат ИПР'!CK138</f>
        <v>0</v>
      </c>
      <c r="BJ150" s="120">
        <f>'[4]Формат ИПР'!CL138</f>
        <v>0</v>
      </c>
      <c r="BK150" s="120">
        <f>'[4]Формат ИПР'!CJ138</f>
        <v>0</v>
      </c>
      <c r="BL150" s="120">
        <v>0</v>
      </c>
      <c r="BM150" s="120">
        <v>0</v>
      </c>
      <c r="BN150" s="120">
        <f>'[4]Формат ИПР'!CM138</f>
        <v>0</v>
      </c>
      <c r="BO150" s="120">
        <v>0</v>
      </c>
      <c r="BP150" s="120">
        <v>0</v>
      </c>
      <c r="BQ150" s="120">
        <f>'[4]Формат ИПР'!CX138</f>
        <v>0</v>
      </c>
      <c r="BR150" s="120">
        <f>'[4]Формат ИПР'!CU138</f>
        <v>0</v>
      </c>
      <c r="BS150" s="120">
        <f>'[4]Формат ИПР'!CV138</f>
        <v>0</v>
      </c>
      <c r="BT150" s="120">
        <f>'[4]Формат ИПР'!CT138</f>
        <v>0</v>
      </c>
      <c r="BU150" s="120">
        <v>0</v>
      </c>
      <c r="BV150" s="120">
        <v>0</v>
      </c>
      <c r="BW150" s="120">
        <f>'[4]Формат ИПР'!CW138</f>
        <v>0</v>
      </c>
      <c r="BX150" s="120">
        <v>0</v>
      </c>
      <c r="BY150" s="120">
        <v>0</v>
      </c>
      <c r="BZ150" s="120">
        <f>'[4]Формат ИПР'!DH138</f>
        <v>0</v>
      </c>
      <c r="CA150" s="120">
        <f>'[4]Формат ИПР'!DE138</f>
        <v>0</v>
      </c>
      <c r="CB150" s="120">
        <f>'[4]Формат ИПР'!DF138</f>
        <v>0</v>
      </c>
      <c r="CC150" s="120">
        <f>'[4]Формат ИПР'!DD138</f>
        <v>0</v>
      </c>
      <c r="CD150" s="120">
        <v>0</v>
      </c>
      <c r="CE150" s="120">
        <v>0</v>
      </c>
      <c r="CF150" s="120">
        <f>'[4]Формат ИПР'!DG138</f>
        <v>0</v>
      </c>
      <c r="CG150" s="120">
        <v>0</v>
      </c>
      <c r="CH150" s="120">
        <v>0</v>
      </c>
      <c r="CI150" s="120">
        <f>'[4]Формат ИПР'!DR138</f>
        <v>0</v>
      </c>
      <c r="CJ150" s="120">
        <f>'[4]Формат ИПР'!DO138</f>
        <v>0</v>
      </c>
      <c r="CK150" s="120">
        <f>'[4]Формат ИПР'!DP138</f>
        <v>0</v>
      </c>
      <c r="CL150" s="120">
        <f>'[4]Формат ИПР'!DN138</f>
        <v>0</v>
      </c>
      <c r="CM150" s="120">
        <v>0</v>
      </c>
      <c r="CN150" s="120">
        <v>0</v>
      </c>
      <c r="CO150" s="120">
        <f>'[4]Формат ИПР'!DQ138</f>
        <v>0</v>
      </c>
      <c r="CP150" s="120">
        <v>0</v>
      </c>
      <c r="CQ150" s="121">
        <f t="shared" si="162"/>
        <v>0</v>
      </c>
      <c r="CR150" s="121" t="str">
        <f t="shared" si="140"/>
        <v>-</v>
      </c>
      <c r="CS150" s="115">
        <f t="shared" si="86"/>
        <v>0</v>
      </c>
      <c r="CT150" s="54" t="str">
        <f t="shared" si="87"/>
        <v>-</v>
      </c>
      <c r="CU150" s="60" t="str">
        <f>'[4]Формат ИПР'!DU138</f>
        <v>нд</v>
      </c>
    </row>
    <row r="151" spans="1:99" ht="27.75" customHeight="1" x14ac:dyDescent="0.25">
      <c r="A151" s="57" t="str">
        <f>'[4]Формат ИПР'!A139</f>
        <v>1.1.6</v>
      </c>
      <c r="B151" s="57" t="str">
        <f>'[4]Формат ИПР'!B139</f>
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</c>
      <c r="C151" s="50" t="str">
        <f>'[4]Формат ИПР'!C139</f>
        <v>K_Che313</v>
      </c>
      <c r="D151" s="119">
        <f>'[4]Формат ИПР'!LP139</f>
        <v>3.77536</v>
      </c>
      <c r="E151" s="120">
        <f t="shared" si="180"/>
        <v>0</v>
      </c>
      <c r="F151" s="120">
        <f t="shared" si="180"/>
        <v>0</v>
      </c>
      <c r="G151" s="120">
        <f t="shared" si="180"/>
        <v>0</v>
      </c>
      <c r="H151" s="120">
        <f t="shared" si="166"/>
        <v>0</v>
      </c>
      <c r="I151" s="120">
        <f t="shared" si="181"/>
        <v>0</v>
      </c>
      <c r="J151" s="120">
        <f t="shared" si="181"/>
        <v>0</v>
      </c>
      <c r="K151" s="120">
        <f t="shared" si="182"/>
        <v>0</v>
      </c>
      <c r="L151" s="120">
        <f t="shared" si="182"/>
        <v>0</v>
      </c>
      <c r="M151" s="120">
        <f t="shared" si="169"/>
        <v>0</v>
      </c>
      <c r="N151" s="120">
        <f t="shared" si="170"/>
        <v>0</v>
      </c>
      <c r="O151" s="120">
        <f>'[4]Формат ИПР'!CI139</f>
        <v>0</v>
      </c>
      <c r="P151" s="120">
        <f>'[4]Формат ИПР'!CF139</f>
        <v>0</v>
      </c>
      <c r="Q151" s="120">
        <f>'[4]Формат ИПР'!CG139</f>
        <v>0</v>
      </c>
      <c r="R151" s="120">
        <f>'[4]Формат ИПР'!CE139</f>
        <v>0</v>
      </c>
      <c r="S151" s="120">
        <f t="shared" si="171"/>
        <v>0</v>
      </c>
      <c r="T151" s="120">
        <f t="shared" si="171"/>
        <v>0</v>
      </c>
      <c r="U151" s="120">
        <f>'[4]Формат ИПР'!CH139</f>
        <v>0</v>
      </c>
      <c r="V151" s="120">
        <f t="shared" si="172"/>
        <v>0</v>
      </c>
      <c r="W151" s="120">
        <f t="shared" si="172"/>
        <v>0</v>
      </c>
      <c r="X151" s="120">
        <f>'[4]Формат ИПР'!CS139</f>
        <v>0</v>
      </c>
      <c r="Y151" s="120">
        <f>'[4]Формат ИПР'!CP139</f>
        <v>0</v>
      </c>
      <c r="Z151" s="120">
        <f>'[4]Формат ИПР'!CQ139</f>
        <v>0</v>
      </c>
      <c r="AA151" s="120">
        <f>'[4]Формат ИПР'!CO139</f>
        <v>0</v>
      </c>
      <c r="AB151" s="120">
        <f t="shared" si="173"/>
        <v>0</v>
      </c>
      <c r="AC151" s="120">
        <f t="shared" si="173"/>
        <v>0</v>
      </c>
      <c r="AD151" s="120">
        <f>'[4]Формат ИПР'!CR139</f>
        <v>0</v>
      </c>
      <c r="AE151" s="120">
        <f t="shared" si="174"/>
        <v>0</v>
      </c>
      <c r="AF151" s="120">
        <f t="shared" si="174"/>
        <v>0</v>
      </c>
      <c r="AG151" s="120">
        <f>'[4]Формат ИПР'!DC139</f>
        <v>0</v>
      </c>
      <c r="AH151" s="120">
        <f>'[4]Формат ИПР'!CZ139</f>
        <v>0</v>
      </c>
      <c r="AI151" s="120">
        <f>'[4]Формат ИПР'!DA139</f>
        <v>0</v>
      </c>
      <c r="AJ151" s="120">
        <f>'[4]Формат ИПР'!CY139</f>
        <v>0</v>
      </c>
      <c r="AK151" s="120">
        <f t="shared" si="175"/>
        <v>0</v>
      </c>
      <c r="AL151" s="120">
        <f t="shared" si="175"/>
        <v>0</v>
      </c>
      <c r="AM151" s="120">
        <f>'[4]Формат ИПР'!DB139</f>
        <v>0</v>
      </c>
      <c r="AN151" s="120">
        <f t="shared" si="176"/>
        <v>0</v>
      </c>
      <c r="AO151" s="120">
        <f t="shared" si="176"/>
        <v>0</v>
      </c>
      <c r="AP151" s="120">
        <f>'[4]Формат ИПР'!DM139</f>
        <v>0</v>
      </c>
      <c r="AQ151" s="120">
        <f>'[4]Формат ИПР'!DJ139</f>
        <v>0</v>
      </c>
      <c r="AR151" s="120">
        <f>'[4]Формат ИПР'!DK139</f>
        <v>0</v>
      </c>
      <c r="AS151" s="120">
        <f>'[4]Формат ИПР'!DI139</f>
        <v>0</v>
      </c>
      <c r="AT151" s="120">
        <f t="shared" si="177"/>
        <v>0</v>
      </c>
      <c r="AU151" s="120">
        <f t="shared" si="177"/>
        <v>0</v>
      </c>
      <c r="AV151" s="120">
        <f>'[4]Формат ИПР'!DL139</f>
        <v>0</v>
      </c>
      <c r="AW151" s="120">
        <f t="shared" si="178"/>
        <v>0</v>
      </c>
      <c r="AX151" s="120">
        <f t="shared" si="183"/>
        <v>0</v>
      </c>
      <c r="AY151" s="120">
        <f t="shared" si="183"/>
        <v>0</v>
      </c>
      <c r="AZ151" s="120">
        <f t="shared" si="183"/>
        <v>0</v>
      </c>
      <c r="BA151" s="120">
        <f t="shared" si="183"/>
        <v>0</v>
      </c>
      <c r="BB151" s="120">
        <f t="shared" si="183"/>
        <v>0</v>
      </c>
      <c r="BC151" s="120">
        <f t="shared" si="183"/>
        <v>0</v>
      </c>
      <c r="BD151" s="120">
        <f t="shared" si="183"/>
        <v>0</v>
      </c>
      <c r="BE151" s="120">
        <f t="shared" si="183"/>
        <v>0</v>
      </c>
      <c r="BF151" s="120">
        <f t="shared" si="183"/>
        <v>0</v>
      </c>
      <c r="BG151" s="120">
        <v>0</v>
      </c>
      <c r="BH151" s="120">
        <f>'[4]Формат ИПР'!CN139</f>
        <v>0</v>
      </c>
      <c r="BI151" s="120">
        <f>'[4]Формат ИПР'!CK139</f>
        <v>0</v>
      </c>
      <c r="BJ151" s="120">
        <f>'[4]Формат ИПР'!CL139</f>
        <v>0</v>
      </c>
      <c r="BK151" s="120">
        <f>'[4]Формат ИПР'!CJ139</f>
        <v>0</v>
      </c>
      <c r="BL151" s="120">
        <v>0</v>
      </c>
      <c r="BM151" s="120">
        <v>0</v>
      </c>
      <c r="BN151" s="120">
        <f>'[4]Формат ИПР'!CM139</f>
        <v>0</v>
      </c>
      <c r="BO151" s="120">
        <v>0</v>
      </c>
      <c r="BP151" s="120">
        <v>0</v>
      </c>
      <c r="BQ151" s="120">
        <f>'[4]Формат ИПР'!CX139</f>
        <v>0</v>
      </c>
      <c r="BR151" s="120">
        <f>'[4]Формат ИПР'!CU139</f>
        <v>0</v>
      </c>
      <c r="BS151" s="120">
        <f>'[4]Формат ИПР'!CV139</f>
        <v>0</v>
      </c>
      <c r="BT151" s="120">
        <f>'[4]Формат ИПР'!CT139</f>
        <v>0</v>
      </c>
      <c r="BU151" s="120">
        <v>0</v>
      </c>
      <c r="BV151" s="120">
        <v>0</v>
      </c>
      <c r="BW151" s="120">
        <f>'[4]Формат ИПР'!CW139</f>
        <v>0</v>
      </c>
      <c r="BX151" s="120">
        <v>0</v>
      </c>
      <c r="BY151" s="120">
        <v>0</v>
      </c>
      <c r="BZ151" s="120">
        <f>'[4]Формат ИПР'!DH139</f>
        <v>0</v>
      </c>
      <c r="CA151" s="120">
        <f>'[4]Формат ИПР'!DE139</f>
        <v>0</v>
      </c>
      <c r="CB151" s="120">
        <f>'[4]Формат ИПР'!DF139</f>
        <v>0</v>
      </c>
      <c r="CC151" s="120">
        <f>'[4]Формат ИПР'!DD139</f>
        <v>0</v>
      </c>
      <c r="CD151" s="120">
        <v>0</v>
      </c>
      <c r="CE151" s="120">
        <v>0</v>
      </c>
      <c r="CF151" s="120">
        <f>'[4]Формат ИПР'!DG139</f>
        <v>0</v>
      </c>
      <c r="CG151" s="120">
        <v>0</v>
      </c>
      <c r="CH151" s="120">
        <v>0</v>
      </c>
      <c r="CI151" s="120">
        <f>'[4]Формат ИПР'!DR139</f>
        <v>0</v>
      </c>
      <c r="CJ151" s="120">
        <f>'[4]Формат ИПР'!DO139</f>
        <v>0</v>
      </c>
      <c r="CK151" s="120">
        <f>'[4]Формат ИПР'!DP139</f>
        <v>0</v>
      </c>
      <c r="CL151" s="120">
        <f>'[4]Формат ИПР'!DN139</f>
        <v>0</v>
      </c>
      <c r="CM151" s="120">
        <v>0</v>
      </c>
      <c r="CN151" s="120">
        <v>0</v>
      </c>
      <c r="CO151" s="120">
        <f>'[4]Формат ИПР'!DQ139</f>
        <v>0</v>
      </c>
      <c r="CP151" s="120">
        <v>0</v>
      </c>
      <c r="CQ151" s="121">
        <f t="shared" si="162"/>
        <v>0</v>
      </c>
      <c r="CR151" s="121" t="str">
        <f t="shared" si="140"/>
        <v>-</v>
      </c>
      <c r="CS151" s="115">
        <f t="shared" si="86"/>
        <v>0</v>
      </c>
      <c r="CT151" s="54" t="str">
        <f t="shared" si="87"/>
        <v>-</v>
      </c>
      <c r="CU151" s="60" t="str">
        <f>'[4]Формат ИПР'!DU139</f>
        <v>нд</v>
      </c>
    </row>
    <row r="152" spans="1:99" ht="27.75" customHeight="1" x14ac:dyDescent="0.25">
      <c r="A152" s="57" t="str">
        <f>'[4]Формат ИПР'!A140</f>
        <v>1.1.6</v>
      </c>
      <c r="B152" s="57" t="str">
        <f>'[4]Формат ИПР'!B140</f>
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</c>
      <c r="C152" s="50" t="str">
        <f>'[4]Формат ИПР'!C140</f>
        <v>K_Che314</v>
      </c>
      <c r="D152" s="119">
        <f>'[4]Формат ИПР'!LP140</f>
        <v>6.9249999999999998</v>
      </c>
      <c r="E152" s="120">
        <f t="shared" si="180"/>
        <v>0</v>
      </c>
      <c r="F152" s="120">
        <f t="shared" si="180"/>
        <v>0</v>
      </c>
      <c r="G152" s="120">
        <f t="shared" si="180"/>
        <v>0</v>
      </c>
      <c r="H152" s="120">
        <f t="shared" si="166"/>
        <v>0</v>
      </c>
      <c r="I152" s="120">
        <f t="shared" si="181"/>
        <v>0</v>
      </c>
      <c r="J152" s="120">
        <f t="shared" si="181"/>
        <v>0</v>
      </c>
      <c r="K152" s="120">
        <f t="shared" si="182"/>
        <v>0</v>
      </c>
      <c r="L152" s="120">
        <f t="shared" si="182"/>
        <v>0</v>
      </c>
      <c r="M152" s="120">
        <f t="shared" si="169"/>
        <v>0</v>
      </c>
      <c r="N152" s="120">
        <f t="shared" si="170"/>
        <v>0</v>
      </c>
      <c r="O152" s="120">
        <f>'[4]Формат ИПР'!CI140</f>
        <v>0</v>
      </c>
      <c r="P152" s="120">
        <f>'[4]Формат ИПР'!CF140</f>
        <v>0</v>
      </c>
      <c r="Q152" s="120">
        <f>'[4]Формат ИПР'!CG140</f>
        <v>0</v>
      </c>
      <c r="R152" s="120">
        <f>'[4]Формат ИПР'!CE140</f>
        <v>0</v>
      </c>
      <c r="S152" s="120">
        <f t="shared" si="171"/>
        <v>0</v>
      </c>
      <c r="T152" s="120">
        <f t="shared" si="171"/>
        <v>0</v>
      </c>
      <c r="U152" s="120">
        <f>'[4]Формат ИПР'!CH140</f>
        <v>0</v>
      </c>
      <c r="V152" s="120">
        <f t="shared" si="172"/>
        <v>0</v>
      </c>
      <c r="W152" s="120">
        <f t="shared" si="172"/>
        <v>0</v>
      </c>
      <c r="X152" s="120">
        <f>'[4]Формат ИПР'!CS140</f>
        <v>0</v>
      </c>
      <c r="Y152" s="120">
        <f>'[4]Формат ИПР'!CP140</f>
        <v>0</v>
      </c>
      <c r="Z152" s="120">
        <f>'[4]Формат ИПР'!CQ140</f>
        <v>0</v>
      </c>
      <c r="AA152" s="120">
        <f>'[4]Формат ИПР'!CO140</f>
        <v>0</v>
      </c>
      <c r="AB152" s="120">
        <f t="shared" si="173"/>
        <v>0</v>
      </c>
      <c r="AC152" s="120">
        <f t="shared" si="173"/>
        <v>0</v>
      </c>
      <c r="AD152" s="120">
        <f>'[4]Формат ИПР'!CR140</f>
        <v>0</v>
      </c>
      <c r="AE152" s="120">
        <f t="shared" si="174"/>
        <v>0</v>
      </c>
      <c r="AF152" s="120">
        <f t="shared" si="174"/>
        <v>0</v>
      </c>
      <c r="AG152" s="120">
        <f>'[4]Формат ИПР'!DC140</f>
        <v>0</v>
      </c>
      <c r="AH152" s="120">
        <f>'[4]Формат ИПР'!CZ140</f>
        <v>0</v>
      </c>
      <c r="AI152" s="120">
        <f>'[4]Формат ИПР'!DA140</f>
        <v>0</v>
      </c>
      <c r="AJ152" s="120">
        <f>'[4]Формат ИПР'!CY140</f>
        <v>0</v>
      </c>
      <c r="AK152" s="120">
        <f t="shared" si="175"/>
        <v>0</v>
      </c>
      <c r="AL152" s="120">
        <f t="shared" si="175"/>
        <v>0</v>
      </c>
      <c r="AM152" s="120">
        <f>'[4]Формат ИПР'!DB140</f>
        <v>0</v>
      </c>
      <c r="AN152" s="120">
        <f t="shared" si="176"/>
        <v>0</v>
      </c>
      <c r="AO152" s="120">
        <f t="shared" si="176"/>
        <v>0</v>
      </c>
      <c r="AP152" s="120">
        <f>'[4]Формат ИПР'!DM140</f>
        <v>0</v>
      </c>
      <c r="AQ152" s="120">
        <f>'[4]Формат ИПР'!DJ140</f>
        <v>0</v>
      </c>
      <c r="AR152" s="120">
        <f>'[4]Формат ИПР'!DK140</f>
        <v>0</v>
      </c>
      <c r="AS152" s="120">
        <f>'[4]Формат ИПР'!DI140</f>
        <v>0</v>
      </c>
      <c r="AT152" s="120">
        <f t="shared" si="177"/>
        <v>0</v>
      </c>
      <c r="AU152" s="120">
        <f t="shared" si="177"/>
        <v>0</v>
      </c>
      <c r="AV152" s="120">
        <f>'[4]Формат ИПР'!DL140</f>
        <v>0</v>
      </c>
      <c r="AW152" s="120">
        <f t="shared" si="178"/>
        <v>0</v>
      </c>
      <c r="AX152" s="120">
        <f t="shared" si="183"/>
        <v>0</v>
      </c>
      <c r="AY152" s="120">
        <f t="shared" si="183"/>
        <v>0</v>
      </c>
      <c r="AZ152" s="120">
        <f t="shared" si="183"/>
        <v>0</v>
      </c>
      <c r="BA152" s="120">
        <f t="shared" si="183"/>
        <v>0</v>
      </c>
      <c r="BB152" s="120">
        <f t="shared" si="183"/>
        <v>0</v>
      </c>
      <c r="BC152" s="120">
        <f t="shared" si="183"/>
        <v>0</v>
      </c>
      <c r="BD152" s="120">
        <f t="shared" si="183"/>
        <v>0</v>
      </c>
      <c r="BE152" s="120">
        <f t="shared" si="183"/>
        <v>0</v>
      </c>
      <c r="BF152" s="120">
        <f t="shared" si="183"/>
        <v>0</v>
      </c>
      <c r="BG152" s="120">
        <v>0</v>
      </c>
      <c r="BH152" s="120">
        <f>'[4]Формат ИПР'!CN140</f>
        <v>0</v>
      </c>
      <c r="BI152" s="120">
        <f>'[4]Формат ИПР'!CK140</f>
        <v>0</v>
      </c>
      <c r="BJ152" s="120">
        <f>'[4]Формат ИПР'!CL140</f>
        <v>0</v>
      </c>
      <c r="BK152" s="120">
        <f>'[4]Формат ИПР'!CJ140</f>
        <v>0</v>
      </c>
      <c r="BL152" s="120">
        <v>0</v>
      </c>
      <c r="BM152" s="120">
        <v>0</v>
      </c>
      <c r="BN152" s="120">
        <f>'[4]Формат ИПР'!CM140</f>
        <v>0</v>
      </c>
      <c r="BO152" s="120">
        <v>0</v>
      </c>
      <c r="BP152" s="120">
        <v>0</v>
      </c>
      <c r="BQ152" s="120">
        <f>'[4]Формат ИПР'!CX140</f>
        <v>0</v>
      </c>
      <c r="BR152" s="120">
        <f>'[4]Формат ИПР'!CU140</f>
        <v>0</v>
      </c>
      <c r="BS152" s="120">
        <f>'[4]Формат ИПР'!CV140</f>
        <v>0</v>
      </c>
      <c r="BT152" s="120">
        <f>'[4]Формат ИПР'!CT140</f>
        <v>0</v>
      </c>
      <c r="BU152" s="120">
        <v>0</v>
      </c>
      <c r="BV152" s="120">
        <v>0</v>
      </c>
      <c r="BW152" s="120">
        <f>'[4]Формат ИПР'!CW140</f>
        <v>0</v>
      </c>
      <c r="BX152" s="120">
        <v>0</v>
      </c>
      <c r="BY152" s="120">
        <v>0</v>
      </c>
      <c r="BZ152" s="120">
        <f>'[4]Формат ИПР'!DH140</f>
        <v>0</v>
      </c>
      <c r="CA152" s="120">
        <f>'[4]Формат ИПР'!DE140</f>
        <v>0</v>
      </c>
      <c r="CB152" s="120">
        <f>'[4]Формат ИПР'!DF140</f>
        <v>0</v>
      </c>
      <c r="CC152" s="120">
        <f>'[4]Формат ИПР'!DD140</f>
        <v>0</v>
      </c>
      <c r="CD152" s="120">
        <v>0</v>
      </c>
      <c r="CE152" s="120">
        <v>0</v>
      </c>
      <c r="CF152" s="120">
        <f>'[4]Формат ИПР'!DG140</f>
        <v>0</v>
      </c>
      <c r="CG152" s="120">
        <v>0</v>
      </c>
      <c r="CH152" s="120">
        <v>0</v>
      </c>
      <c r="CI152" s="120">
        <f>'[4]Формат ИПР'!DR140</f>
        <v>0</v>
      </c>
      <c r="CJ152" s="120">
        <f>'[4]Формат ИПР'!DO140</f>
        <v>0</v>
      </c>
      <c r="CK152" s="120">
        <f>'[4]Формат ИПР'!DP140</f>
        <v>0</v>
      </c>
      <c r="CL152" s="120">
        <f>'[4]Формат ИПР'!DN140</f>
        <v>0</v>
      </c>
      <c r="CM152" s="120">
        <v>0</v>
      </c>
      <c r="CN152" s="120">
        <v>0</v>
      </c>
      <c r="CO152" s="120">
        <f>'[4]Формат ИПР'!DQ140</f>
        <v>0</v>
      </c>
      <c r="CP152" s="120">
        <v>0</v>
      </c>
      <c r="CQ152" s="121">
        <f t="shared" si="162"/>
        <v>0</v>
      </c>
      <c r="CR152" s="121" t="str">
        <f t="shared" si="140"/>
        <v>-</v>
      </c>
      <c r="CS152" s="115">
        <f t="shared" si="86"/>
        <v>0</v>
      </c>
      <c r="CT152" s="54" t="str">
        <f t="shared" si="87"/>
        <v>-</v>
      </c>
      <c r="CU152" s="60" t="str">
        <f>'[4]Формат ИПР'!DU140</f>
        <v>нд</v>
      </c>
    </row>
    <row r="153" spans="1:99" ht="27.75" customHeight="1" x14ac:dyDescent="0.25">
      <c r="A153" s="57" t="str">
        <f>'[4]Формат ИПР'!A141</f>
        <v>1.1.6</v>
      </c>
      <c r="B153" s="57" t="str">
        <f>'[4]Формат ИПР'!B141</f>
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</c>
      <c r="C153" s="50" t="str">
        <f>'[4]Формат ИПР'!C141</f>
        <v>K_Che315</v>
      </c>
      <c r="D153" s="119">
        <f>'[4]Формат ИПР'!LP141</f>
        <v>3.6333299999999999</v>
      </c>
      <c r="E153" s="120">
        <f t="shared" si="180"/>
        <v>0</v>
      </c>
      <c r="F153" s="120">
        <f t="shared" si="180"/>
        <v>0</v>
      </c>
      <c r="G153" s="120">
        <f t="shared" si="180"/>
        <v>0</v>
      </c>
      <c r="H153" s="120">
        <f t="shared" si="166"/>
        <v>0</v>
      </c>
      <c r="I153" s="120">
        <f t="shared" si="181"/>
        <v>0</v>
      </c>
      <c r="J153" s="120">
        <f t="shared" si="181"/>
        <v>0</v>
      </c>
      <c r="K153" s="120">
        <f t="shared" si="182"/>
        <v>0</v>
      </c>
      <c r="L153" s="120">
        <f t="shared" si="182"/>
        <v>0</v>
      </c>
      <c r="M153" s="120">
        <f t="shared" si="169"/>
        <v>0</v>
      </c>
      <c r="N153" s="120">
        <f t="shared" si="170"/>
        <v>0</v>
      </c>
      <c r="O153" s="120">
        <f>'[4]Формат ИПР'!CI141</f>
        <v>0</v>
      </c>
      <c r="P153" s="120">
        <f>'[4]Формат ИПР'!CF141</f>
        <v>0</v>
      </c>
      <c r="Q153" s="120">
        <f>'[4]Формат ИПР'!CG141</f>
        <v>0</v>
      </c>
      <c r="R153" s="120">
        <f>'[4]Формат ИПР'!CE141</f>
        <v>0</v>
      </c>
      <c r="S153" s="120">
        <f t="shared" si="171"/>
        <v>0</v>
      </c>
      <c r="T153" s="120">
        <f t="shared" si="171"/>
        <v>0</v>
      </c>
      <c r="U153" s="120">
        <f>'[4]Формат ИПР'!CH141</f>
        <v>0</v>
      </c>
      <c r="V153" s="120">
        <f t="shared" si="172"/>
        <v>0</v>
      </c>
      <c r="W153" s="120">
        <f t="shared" si="172"/>
        <v>0</v>
      </c>
      <c r="X153" s="120">
        <f>'[4]Формат ИПР'!CS141</f>
        <v>0</v>
      </c>
      <c r="Y153" s="120">
        <f>'[4]Формат ИПР'!CP141</f>
        <v>0</v>
      </c>
      <c r="Z153" s="120">
        <f>'[4]Формат ИПР'!CQ141</f>
        <v>0</v>
      </c>
      <c r="AA153" s="120">
        <f>'[4]Формат ИПР'!CO141</f>
        <v>0</v>
      </c>
      <c r="AB153" s="120">
        <f t="shared" si="173"/>
        <v>0</v>
      </c>
      <c r="AC153" s="120">
        <f t="shared" si="173"/>
        <v>0</v>
      </c>
      <c r="AD153" s="120">
        <f>'[4]Формат ИПР'!CR141</f>
        <v>0</v>
      </c>
      <c r="AE153" s="120">
        <f t="shared" si="174"/>
        <v>0</v>
      </c>
      <c r="AF153" s="120">
        <f t="shared" si="174"/>
        <v>0</v>
      </c>
      <c r="AG153" s="120">
        <f>'[4]Формат ИПР'!DC141</f>
        <v>0</v>
      </c>
      <c r="AH153" s="120">
        <f>'[4]Формат ИПР'!CZ141</f>
        <v>0</v>
      </c>
      <c r="AI153" s="120">
        <f>'[4]Формат ИПР'!DA141</f>
        <v>0</v>
      </c>
      <c r="AJ153" s="120">
        <f>'[4]Формат ИПР'!CY141</f>
        <v>0</v>
      </c>
      <c r="AK153" s="120">
        <f t="shared" si="175"/>
        <v>0</v>
      </c>
      <c r="AL153" s="120">
        <f t="shared" si="175"/>
        <v>0</v>
      </c>
      <c r="AM153" s="120">
        <f>'[4]Формат ИПР'!DB141</f>
        <v>0</v>
      </c>
      <c r="AN153" s="120">
        <f t="shared" si="176"/>
        <v>0</v>
      </c>
      <c r="AO153" s="120">
        <f t="shared" si="176"/>
        <v>0</v>
      </c>
      <c r="AP153" s="120">
        <f>'[4]Формат ИПР'!DM141</f>
        <v>0</v>
      </c>
      <c r="AQ153" s="120">
        <f>'[4]Формат ИПР'!DJ141</f>
        <v>0</v>
      </c>
      <c r="AR153" s="120">
        <f>'[4]Формат ИПР'!DK141</f>
        <v>0</v>
      </c>
      <c r="AS153" s="120">
        <f>'[4]Формат ИПР'!DI141</f>
        <v>0</v>
      </c>
      <c r="AT153" s="120">
        <f t="shared" si="177"/>
        <v>0</v>
      </c>
      <c r="AU153" s="120">
        <f t="shared" si="177"/>
        <v>0</v>
      </c>
      <c r="AV153" s="120">
        <f>'[4]Формат ИПР'!DL141</f>
        <v>0</v>
      </c>
      <c r="AW153" s="120">
        <f t="shared" si="178"/>
        <v>0</v>
      </c>
      <c r="AX153" s="120">
        <f t="shared" si="183"/>
        <v>0</v>
      </c>
      <c r="AY153" s="120">
        <f t="shared" si="183"/>
        <v>0</v>
      </c>
      <c r="AZ153" s="120">
        <f t="shared" si="183"/>
        <v>0</v>
      </c>
      <c r="BA153" s="120">
        <f t="shared" si="183"/>
        <v>0</v>
      </c>
      <c r="BB153" s="120">
        <f t="shared" si="183"/>
        <v>0</v>
      </c>
      <c r="BC153" s="120">
        <f t="shared" si="183"/>
        <v>0</v>
      </c>
      <c r="BD153" s="120">
        <f t="shared" si="183"/>
        <v>0</v>
      </c>
      <c r="BE153" s="120">
        <f t="shared" si="183"/>
        <v>0</v>
      </c>
      <c r="BF153" s="120">
        <f t="shared" si="183"/>
        <v>0</v>
      </c>
      <c r="BG153" s="120">
        <v>0</v>
      </c>
      <c r="BH153" s="120">
        <f>'[4]Формат ИПР'!CN141</f>
        <v>0</v>
      </c>
      <c r="BI153" s="120">
        <f>'[4]Формат ИПР'!CK141</f>
        <v>0</v>
      </c>
      <c r="BJ153" s="120">
        <f>'[4]Формат ИПР'!CL141</f>
        <v>0</v>
      </c>
      <c r="BK153" s="120">
        <f>'[4]Формат ИПР'!CJ141</f>
        <v>0</v>
      </c>
      <c r="BL153" s="120">
        <v>0</v>
      </c>
      <c r="BM153" s="120">
        <v>0</v>
      </c>
      <c r="BN153" s="120">
        <f>'[4]Формат ИПР'!CM141</f>
        <v>0</v>
      </c>
      <c r="BO153" s="120">
        <v>0</v>
      </c>
      <c r="BP153" s="120">
        <v>0</v>
      </c>
      <c r="BQ153" s="120">
        <f>'[4]Формат ИПР'!CX141</f>
        <v>0</v>
      </c>
      <c r="BR153" s="120">
        <f>'[4]Формат ИПР'!CU141</f>
        <v>0</v>
      </c>
      <c r="BS153" s="120">
        <f>'[4]Формат ИПР'!CV141</f>
        <v>0</v>
      </c>
      <c r="BT153" s="120">
        <f>'[4]Формат ИПР'!CT141</f>
        <v>0</v>
      </c>
      <c r="BU153" s="120">
        <v>0</v>
      </c>
      <c r="BV153" s="120">
        <v>0</v>
      </c>
      <c r="BW153" s="120">
        <f>'[4]Формат ИПР'!CW141</f>
        <v>0</v>
      </c>
      <c r="BX153" s="120">
        <v>0</v>
      </c>
      <c r="BY153" s="120">
        <v>0</v>
      </c>
      <c r="BZ153" s="120">
        <f>'[4]Формат ИПР'!DH141</f>
        <v>0</v>
      </c>
      <c r="CA153" s="120">
        <f>'[4]Формат ИПР'!DE141</f>
        <v>0</v>
      </c>
      <c r="CB153" s="120">
        <f>'[4]Формат ИПР'!DF141</f>
        <v>0</v>
      </c>
      <c r="CC153" s="120">
        <f>'[4]Формат ИПР'!DD141</f>
        <v>0</v>
      </c>
      <c r="CD153" s="120">
        <v>0</v>
      </c>
      <c r="CE153" s="120">
        <v>0</v>
      </c>
      <c r="CF153" s="120">
        <f>'[4]Формат ИПР'!DG141</f>
        <v>0</v>
      </c>
      <c r="CG153" s="120">
        <v>0</v>
      </c>
      <c r="CH153" s="120">
        <v>0</v>
      </c>
      <c r="CI153" s="120">
        <f>'[4]Формат ИПР'!DR141</f>
        <v>0</v>
      </c>
      <c r="CJ153" s="120">
        <f>'[4]Формат ИПР'!DO141</f>
        <v>0</v>
      </c>
      <c r="CK153" s="120">
        <f>'[4]Формат ИПР'!DP141</f>
        <v>0</v>
      </c>
      <c r="CL153" s="120">
        <f>'[4]Формат ИПР'!DN141</f>
        <v>0</v>
      </c>
      <c r="CM153" s="120">
        <v>0</v>
      </c>
      <c r="CN153" s="120">
        <v>0</v>
      </c>
      <c r="CO153" s="120">
        <f>'[4]Формат ИПР'!DQ141</f>
        <v>0</v>
      </c>
      <c r="CP153" s="120">
        <v>0</v>
      </c>
      <c r="CQ153" s="121">
        <f t="shared" si="162"/>
        <v>0</v>
      </c>
      <c r="CR153" s="121" t="str">
        <f t="shared" si="140"/>
        <v>-</v>
      </c>
      <c r="CS153" s="115">
        <f t="shared" ref="CS153:CS216" si="184">IF($F153="нд","нд",($BH153+BQ153+BZ153+CI153)-(O153+X153+AG153+AP153))</f>
        <v>0</v>
      </c>
      <c r="CT153" s="54" t="str">
        <f t="shared" ref="CT153:CT216" si="185">IF($F153="нд","нд",IF((O153+X153+AG153+AP153)&gt;0,CS153/(O153+X153+AG153+AP153),"-"))</f>
        <v>-</v>
      </c>
      <c r="CU153" s="60" t="str">
        <f>'[4]Формат ИПР'!DU141</f>
        <v>нд</v>
      </c>
    </row>
    <row r="154" spans="1:99" ht="27.75" customHeight="1" x14ac:dyDescent="0.25">
      <c r="A154" s="57" t="str">
        <f>'[4]Формат ИПР'!A142</f>
        <v>1.1.6</v>
      </c>
      <c r="B154" s="57" t="str">
        <f>'[4]Формат ИПР'!B142</f>
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</c>
      <c r="C154" s="50" t="str">
        <f>'[4]Формат ИПР'!C142</f>
        <v>K_Che316</v>
      </c>
      <c r="D154" s="119">
        <f>'[4]Формат ИПР'!LP142</f>
        <v>1.65463</v>
      </c>
      <c r="E154" s="120">
        <f t="shared" si="180"/>
        <v>0</v>
      </c>
      <c r="F154" s="120">
        <f t="shared" si="180"/>
        <v>0</v>
      </c>
      <c r="G154" s="120">
        <f t="shared" si="180"/>
        <v>0</v>
      </c>
      <c r="H154" s="120">
        <f t="shared" si="166"/>
        <v>0</v>
      </c>
      <c r="I154" s="120">
        <f t="shared" si="181"/>
        <v>0</v>
      </c>
      <c r="J154" s="120">
        <f t="shared" si="181"/>
        <v>0</v>
      </c>
      <c r="K154" s="120">
        <f t="shared" si="182"/>
        <v>0</v>
      </c>
      <c r="L154" s="120">
        <f t="shared" si="182"/>
        <v>0</v>
      </c>
      <c r="M154" s="120">
        <f t="shared" si="169"/>
        <v>0</v>
      </c>
      <c r="N154" s="120">
        <f t="shared" si="170"/>
        <v>0</v>
      </c>
      <c r="O154" s="120">
        <f>'[4]Формат ИПР'!CI142</f>
        <v>0</v>
      </c>
      <c r="P154" s="120">
        <f>'[4]Формат ИПР'!CF142</f>
        <v>0</v>
      </c>
      <c r="Q154" s="120">
        <f>'[4]Формат ИПР'!CG142</f>
        <v>0</v>
      </c>
      <c r="R154" s="120">
        <f>'[4]Формат ИПР'!CE142</f>
        <v>0</v>
      </c>
      <c r="S154" s="120">
        <f t="shared" si="171"/>
        <v>0</v>
      </c>
      <c r="T154" s="120">
        <f t="shared" si="171"/>
        <v>0</v>
      </c>
      <c r="U154" s="120">
        <f>'[4]Формат ИПР'!CH142</f>
        <v>0</v>
      </c>
      <c r="V154" s="120">
        <f t="shared" si="172"/>
        <v>0</v>
      </c>
      <c r="W154" s="120">
        <f t="shared" si="172"/>
        <v>0</v>
      </c>
      <c r="X154" s="120">
        <f>'[4]Формат ИПР'!CS142</f>
        <v>0</v>
      </c>
      <c r="Y154" s="120">
        <f>'[4]Формат ИПР'!CP142</f>
        <v>0</v>
      </c>
      <c r="Z154" s="120">
        <f>'[4]Формат ИПР'!CQ142</f>
        <v>0</v>
      </c>
      <c r="AA154" s="120">
        <f>'[4]Формат ИПР'!CO142</f>
        <v>0</v>
      </c>
      <c r="AB154" s="120">
        <f t="shared" si="173"/>
        <v>0</v>
      </c>
      <c r="AC154" s="120">
        <f t="shared" si="173"/>
        <v>0</v>
      </c>
      <c r="AD154" s="120">
        <f>'[4]Формат ИПР'!CR142</f>
        <v>0</v>
      </c>
      <c r="AE154" s="120">
        <f t="shared" si="174"/>
        <v>0</v>
      </c>
      <c r="AF154" s="120">
        <f t="shared" si="174"/>
        <v>0</v>
      </c>
      <c r="AG154" s="120">
        <f>'[4]Формат ИПР'!DC142</f>
        <v>0</v>
      </c>
      <c r="AH154" s="120">
        <f>'[4]Формат ИПР'!CZ142</f>
        <v>0</v>
      </c>
      <c r="AI154" s="120">
        <f>'[4]Формат ИПР'!DA142</f>
        <v>0</v>
      </c>
      <c r="AJ154" s="120">
        <f>'[4]Формат ИПР'!CY142</f>
        <v>0</v>
      </c>
      <c r="AK154" s="120">
        <f t="shared" si="175"/>
        <v>0</v>
      </c>
      <c r="AL154" s="120">
        <f t="shared" si="175"/>
        <v>0</v>
      </c>
      <c r="AM154" s="120">
        <f>'[4]Формат ИПР'!DB142</f>
        <v>0</v>
      </c>
      <c r="AN154" s="120">
        <f t="shared" si="176"/>
        <v>0</v>
      </c>
      <c r="AO154" s="120">
        <f t="shared" si="176"/>
        <v>0</v>
      </c>
      <c r="AP154" s="120">
        <f>'[4]Формат ИПР'!DM142</f>
        <v>0</v>
      </c>
      <c r="AQ154" s="120">
        <f>'[4]Формат ИПР'!DJ142</f>
        <v>0</v>
      </c>
      <c r="AR154" s="120">
        <f>'[4]Формат ИПР'!DK142</f>
        <v>0</v>
      </c>
      <c r="AS154" s="120">
        <f>'[4]Формат ИПР'!DI142</f>
        <v>0</v>
      </c>
      <c r="AT154" s="120">
        <f t="shared" si="177"/>
        <v>0</v>
      </c>
      <c r="AU154" s="120">
        <f t="shared" si="177"/>
        <v>0</v>
      </c>
      <c r="AV154" s="120">
        <f>'[4]Формат ИПР'!DL142</f>
        <v>0</v>
      </c>
      <c r="AW154" s="120">
        <f t="shared" si="178"/>
        <v>0</v>
      </c>
      <c r="AX154" s="120">
        <f t="shared" si="183"/>
        <v>0</v>
      </c>
      <c r="AY154" s="120">
        <f t="shared" si="183"/>
        <v>0</v>
      </c>
      <c r="AZ154" s="120">
        <f t="shared" si="183"/>
        <v>0</v>
      </c>
      <c r="BA154" s="120">
        <f t="shared" si="183"/>
        <v>0</v>
      </c>
      <c r="BB154" s="120">
        <f t="shared" si="183"/>
        <v>0</v>
      </c>
      <c r="BC154" s="120">
        <f t="shared" si="183"/>
        <v>0</v>
      </c>
      <c r="BD154" s="120">
        <f t="shared" si="183"/>
        <v>0</v>
      </c>
      <c r="BE154" s="120">
        <f t="shared" si="183"/>
        <v>0</v>
      </c>
      <c r="BF154" s="120">
        <f t="shared" si="183"/>
        <v>0</v>
      </c>
      <c r="BG154" s="120">
        <v>0</v>
      </c>
      <c r="BH154" s="120">
        <f>'[4]Формат ИПР'!CN142</f>
        <v>0</v>
      </c>
      <c r="BI154" s="120">
        <f>'[4]Формат ИПР'!CK142</f>
        <v>0</v>
      </c>
      <c r="BJ154" s="120">
        <f>'[4]Формат ИПР'!CL142</f>
        <v>0</v>
      </c>
      <c r="BK154" s="120">
        <f>'[4]Формат ИПР'!CJ142</f>
        <v>0</v>
      </c>
      <c r="BL154" s="120">
        <v>0</v>
      </c>
      <c r="BM154" s="120">
        <v>0</v>
      </c>
      <c r="BN154" s="120">
        <f>'[4]Формат ИПР'!CM142</f>
        <v>0</v>
      </c>
      <c r="BO154" s="120">
        <v>0</v>
      </c>
      <c r="BP154" s="120">
        <v>0</v>
      </c>
      <c r="BQ154" s="120">
        <f>'[4]Формат ИПР'!CX142</f>
        <v>0</v>
      </c>
      <c r="BR154" s="120">
        <f>'[4]Формат ИПР'!CU142</f>
        <v>0</v>
      </c>
      <c r="BS154" s="120">
        <f>'[4]Формат ИПР'!CV142</f>
        <v>0</v>
      </c>
      <c r="BT154" s="120">
        <f>'[4]Формат ИПР'!CT142</f>
        <v>0</v>
      </c>
      <c r="BU154" s="120">
        <v>0</v>
      </c>
      <c r="BV154" s="120">
        <v>0</v>
      </c>
      <c r="BW154" s="120">
        <f>'[4]Формат ИПР'!CW142</f>
        <v>0</v>
      </c>
      <c r="BX154" s="120">
        <v>0</v>
      </c>
      <c r="BY154" s="120">
        <v>0</v>
      </c>
      <c r="BZ154" s="120">
        <f>'[4]Формат ИПР'!DH142</f>
        <v>0</v>
      </c>
      <c r="CA154" s="120">
        <f>'[4]Формат ИПР'!DE142</f>
        <v>0</v>
      </c>
      <c r="CB154" s="120">
        <f>'[4]Формат ИПР'!DF142</f>
        <v>0</v>
      </c>
      <c r="CC154" s="120">
        <f>'[4]Формат ИПР'!DD142</f>
        <v>0</v>
      </c>
      <c r="CD154" s="120">
        <v>0</v>
      </c>
      <c r="CE154" s="120">
        <v>0</v>
      </c>
      <c r="CF154" s="120">
        <f>'[4]Формат ИПР'!DG142</f>
        <v>0</v>
      </c>
      <c r="CG154" s="120">
        <v>0</v>
      </c>
      <c r="CH154" s="120">
        <v>0</v>
      </c>
      <c r="CI154" s="120">
        <f>'[4]Формат ИПР'!DR142</f>
        <v>0</v>
      </c>
      <c r="CJ154" s="120">
        <f>'[4]Формат ИПР'!DO142</f>
        <v>0</v>
      </c>
      <c r="CK154" s="120">
        <f>'[4]Формат ИПР'!DP142</f>
        <v>0</v>
      </c>
      <c r="CL154" s="120">
        <f>'[4]Формат ИПР'!DN142</f>
        <v>0</v>
      </c>
      <c r="CM154" s="120">
        <v>0</v>
      </c>
      <c r="CN154" s="120">
        <v>0</v>
      </c>
      <c r="CO154" s="120">
        <f>'[4]Формат ИПР'!DQ142</f>
        <v>0</v>
      </c>
      <c r="CP154" s="120">
        <v>0</v>
      </c>
      <c r="CQ154" s="121">
        <f t="shared" si="162"/>
        <v>0</v>
      </c>
      <c r="CR154" s="121" t="str">
        <f t="shared" si="140"/>
        <v>-</v>
      </c>
      <c r="CS154" s="115">
        <f t="shared" si="184"/>
        <v>0</v>
      </c>
      <c r="CT154" s="54" t="str">
        <f t="shared" si="185"/>
        <v>-</v>
      </c>
      <c r="CU154" s="60" t="str">
        <f>'[4]Формат ИПР'!DU142</f>
        <v>нд</v>
      </c>
    </row>
    <row r="155" spans="1:99" ht="27.75" customHeight="1" x14ac:dyDescent="0.25">
      <c r="A155" s="57" t="str">
        <f>'[4]Формат ИПР'!A143</f>
        <v>1.1.6</v>
      </c>
      <c r="B155" s="57" t="str">
        <f>'[4]Формат ИПР'!B143</f>
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</c>
      <c r="C155" s="50" t="str">
        <f>'[4]Формат ИПР'!C143</f>
        <v>K_Che317</v>
      </c>
      <c r="D155" s="119">
        <f>'[4]Формат ИПР'!LP143</f>
        <v>4.1578499999999998</v>
      </c>
      <c r="E155" s="120">
        <f t="shared" si="180"/>
        <v>0</v>
      </c>
      <c r="F155" s="120">
        <f t="shared" si="180"/>
        <v>0</v>
      </c>
      <c r="G155" s="120">
        <f t="shared" si="180"/>
        <v>0</v>
      </c>
      <c r="H155" s="120">
        <f t="shared" si="166"/>
        <v>0</v>
      </c>
      <c r="I155" s="120">
        <f t="shared" si="181"/>
        <v>0</v>
      </c>
      <c r="J155" s="120">
        <f t="shared" si="181"/>
        <v>0</v>
      </c>
      <c r="K155" s="120">
        <f t="shared" si="182"/>
        <v>0</v>
      </c>
      <c r="L155" s="120">
        <f t="shared" si="182"/>
        <v>0</v>
      </c>
      <c r="M155" s="120">
        <f t="shared" si="169"/>
        <v>0</v>
      </c>
      <c r="N155" s="120">
        <f t="shared" si="170"/>
        <v>0</v>
      </c>
      <c r="O155" s="120">
        <f>'[4]Формат ИПР'!CI143</f>
        <v>0</v>
      </c>
      <c r="P155" s="120">
        <f>'[4]Формат ИПР'!CF143</f>
        <v>0</v>
      </c>
      <c r="Q155" s="120">
        <f>'[4]Формат ИПР'!CG143</f>
        <v>0</v>
      </c>
      <c r="R155" s="120">
        <f>'[4]Формат ИПР'!CE143</f>
        <v>0</v>
      </c>
      <c r="S155" s="120">
        <f t="shared" si="171"/>
        <v>0</v>
      </c>
      <c r="T155" s="120">
        <f t="shared" si="171"/>
        <v>0</v>
      </c>
      <c r="U155" s="120">
        <f>'[4]Формат ИПР'!CH143</f>
        <v>0</v>
      </c>
      <c r="V155" s="120">
        <f t="shared" si="172"/>
        <v>0</v>
      </c>
      <c r="W155" s="120">
        <f t="shared" si="172"/>
        <v>0</v>
      </c>
      <c r="X155" s="120">
        <f>'[4]Формат ИПР'!CS143</f>
        <v>0</v>
      </c>
      <c r="Y155" s="120">
        <f>'[4]Формат ИПР'!CP143</f>
        <v>0</v>
      </c>
      <c r="Z155" s="120">
        <f>'[4]Формат ИПР'!CQ143</f>
        <v>0</v>
      </c>
      <c r="AA155" s="120">
        <f>'[4]Формат ИПР'!CO143</f>
        <v>0</v>
      </c>
      <c r="AB155" s="120">
        <f t="shared" si="173"/>
        <v>0</v>
      </c>
      <c r="AC155" s="120">
        <f t="shared" si="173"/>
        <v>0</v>
      </c>
      <c r="AD155" s="120">
        <f>'[4]Формат ИПР'!CR143</f>
        <v>0</v>
      </c>
      <c r="AE155" s="120">
        <f t="shared" si="174"/>
        <v>0</v>
      </c>
      <c r="AF155" s="120">
        <f t="shared" si="174"/>
        <v>0</v>
      </c>
      <c r="AG155" s="120">
        <f>'[4]Формат ИПР'!DC143</f>
        <v>0</v>
      </c>
      <c r="AH155" s="120">
        <f>'[4]Формат ИПР'!CZ143</f>
        <v>0</v>
      </c>
      <c r="AI155" s="120">
        <f>'[4]Формат ИПР'!DA143</f>
        <v>0</v>
      </c>
      <c r="AJ155" s="120">
        <f>'[4]Формат ИПР'!CY143</f>
        <v>0</v>
      </c>
      <c r="AK155" s="120">
        <f t="shared" si="175"/>
        <v>0</v>
      </c>
      <c r="AL155" s="120">
        <f t="shared" si="175"/>
        <v>0</v>
      </c>
      <c r="AM155" s="120">
        <f>'[4]Формат ИПР'!DB143</f>
        <v>0</v>
      </c>
      <c r="AN155" s="120">
        <f t="shared" si="176"/>
        <v>0</v>
      </c>
      <c r="AO155" s="120">
        <f t="shared" si="176"/>
        <v>0</v>
      </c>
      <c r="AP155" s="120">
        <f>'[4]Формат ИПР'!DM143</f>
        <v>0</v>
      </c>
      <c r="AQ155" s="120">
        <f>'[4]Формат ИПР'!DJ143</f>
        <v>0</v>
      </c>
      <c r="AR155" s="120">
        <f>'[4]Формат ИПР'!DK143</f>
        <v>0</v>
      </c>
      <c r="AS155" s="120">
        <f>'[4]Формат ИПР'!DI143</f>
        <v>0</v>
      </c>
      <c r="AT155" s="120">
        <f t="shared" si="177"/>
        <v>0</v>
      </c>
      <c r="AU155" s="120">
        <f t="shared" si="177"/>
        <v>0</v>
      </c>
      <c r="AV155" s="120">
        <f>'[4]Формат ИПР'!DL143</f>
        <v>0</v>
      </c>
      <c r="AW155" s="120">
        <f t="shared" si="178"/>
        <v>0</v>
      </c>
      <c r="AX155" s="120">
        <f t="shared" si="183"/>
        <v>0</v>
      </c>
      <c r="AY155" s="120">
        <f t="shared" si="183"/>
        <v>0</v>
      </c>
      <c r="AZ155" s="120">
        <f t="shared" si="183"/>
        <v>0</v>
      </c>
      <c r="BA155" s="120">
        <f t="shared" si="183"/>
        <v>0</v>
      </c>
      <c r="BB155" s="120">
        <f t="shared" si="183"/>
        <v>0</v>
      </c>
      <c r="BC155" s="120">
        <f t="shared" si="183"/>
        <v>0</v>
      </c>
      <c r="BD155" s="120">
        <f t="shared" si="183"/>
        <v>0</v>
      </c>
      <c r="BE155" s="120">
        <f t="shared" si="183"/>
        <v>0</v>
      </c>
      <c r="BF155" s="120">
        <f t="shared" si="183"/>
        <v>0</v>
      </c>
      <c r="BG155" s="120">
        <v>0</v>
      </c>
      <c r="BH155" s="120">
        <f>'[4]Формат ИПР'!CN143</f>
        <v>0</v>
      </c>
      <c r="BI155" s="120">
        <f>'[4]Формат ИПР'!CK143</f>
        <v>0</v>
      </c>
      <c r="BJ155" s="120">
        <f>'[4]Формат ИПР'!CL143</f>
        <v>0</v>
      </c>
      <c r="BK155" s="120">
        <f>'[4]Формат ИПР'!CJ143</f>
        <v>0</v>
      </c>
      <c r="BL155" s="120">
        <v>0</v>
      </c>
      <c r="BM155" s="120">
        <v>0</v>
      </c>
      <c r="BN155" s="120">
        <f>'[4]Формат ИПР'!CM143</f>
        <v>0</v>
      </c>
      <c r="BO155" s="120">
        <v>0</v>
      </c>
      <c r="BP155" s="120">
        <v>0</v>
      </c>
      <c r="BQ155" s="120">
        <f>'[4]Формат ИПР'!CX143</f>
        <v>0</v>
      </c>
      <c r="BR155" s="120">
        <f>'[4]Формат ИПР'!CU143</f>
        <v>0</v>
      </c>
      <c r="BS155" s="120">
        <f>'[4]Формат ИПР'!CV143</f>
        <v>0</v>
      </c>
      <c r="BT155" s="120">
        <f>'[4]Формат ИПР'!CT143</f>
        <v>0</v>
      </c>
      <c r="BU155" s="120">
        <v>0</v>
      </c>
      <c r="BV155" s="120">
        <v>0</v>
      </c>
      <c r="BW155" s="120">
        <f>'[4]Формат ИПР'!CW143</f>
        <v>0</v>
      </c>
      <c r="BX155" s="120">
        <v>0</v>
      </c>
      <c r="BY155" s="120">
        <v>0</v>
      </c>
      <c r="BZ155" s="120">
        <f>'[4]Формат ИПР'!DH143</f>
        <v>0</v>
      </c>
      <c r="CA155" s="120">
        <f>'[4]Формат ИПР'!DE143</f>
        <v>0</v>
      </c>
      <c r="CB155" s="120">
        <f>'[4]Формат ИПР'!DF143</f>
        <v>0</v>
      </c>
      <c r="CC155" s="120">
        <f>'[4]Формат ИПР'!DD143</f>
        <v>0</v>
      </c>
      <c r="CD155" s="120">
        <v>0</v>
      </c>
      <c r="CE155" s="120">
        <v>0</v>
      </c>
      <c r="CF155" s="120">
        <f>'[4]Формат ИПР'!DG143</f>
        <v>0</v>
      </c>
      <c r="CG155" s="120">
        <v>0</v>
      </c>
      <c r="CH155" s="120">
        <v>0</v>
      </c>
      <c r="CI155" s="120">
        <f>'[4]Формат ИПР'!DR143</f>
        <v>0</v>
      </c>
      <c r="CJ155" s="120">
        <f>'[4]Формат ИПР'!DO143</f>
        <v>0</v>
      </c>
      <c r="CK155" s="120">
        <f>'[4]Формат ИПР'!DP143</f>
        <v>0</v>
      </c>
      <c r="CL155" s="120">
        <f>'[4]Формат ИПР'!DN143</f>
        <v>0</v>
      </c>
      <c r="CM155" s="120">
        <v>0</v>
      </c>
      <c r="CN155" s="120">
        <v>0</v>
      </c>
      <c r="CO155" s="120">
        <f>'[4]Формат ИПР'!DQ143</f>
        <v>0</v>
      </c>
      <c r="CP155" s="120">
        <v>0</v>
      </c>
      <c r="CQ155" s="121">
        <f t="shared" si="162"/>
        <v>0</v>
      </c>
      <c r="CR155" s="121" t="str">
        <f t="shared" si="140"/>
        <v>-</v>
      </c>
      <c r="CS155" s="115">
        <f t="shared" si="184"/>
        <v>0</v>
      </c>
      <c r="CT155" s="54" t="str">
        <f t="shared" si="185"/>
        <v>-</v>
      </c>
      <c r="CU155" s="60" t="str">
        <f>'[4]Формат ИПР'!DU143</f>
        <v>нд</v>
      </c>
    </row>
    <row r="156" spans="1:99" ht="27.75" customHeight="1" x14ac:dyDescent="0.25">
      <c r="A156" s="57" t="str">
        <f>'[4]Формат ИПР'!A144</f>
        <v>1.1.6</v>
      </c>
      <c r="B156" s="57" t="str">
        <f>'[4]Формат ИПР'!B144</f>
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</c>
      <c r="C156" s="50" t="str">
        <f>'[4]Формат ИПР'!C144</f>
        <v>K_Che318</v>
      </c>
      <c r="D156" s="119">
        <f>'[4]Формат ИПР'!LP144</f>
        <v>3.7426700000000004</v>
      </c>
      <c r="E156" s="120">
        <f t="shared" si="180"/>
        <v>0</v>
      </c>
      <c r="F156" s="120">
        <f t="shared" si="180"/>
        <v>0</v>
      </c>
      <c r="G156" s="120">
        <f t="shared" si="180"/>
        <v>0</v>
      </c>
      <c r="H156" s="120">
        <f t="shared" si="166"/>
        <v>0</v>
      </c>
      <c r="I156" s="120">
        <f t="shared" si="181"/>
        <v>0</v>
      </c>
      <c r="J156" s="120">
        <f t="shared" si="181"/>
        <v>0</v>
      </c>
      <c r="K156" s="120">
        <f t="shared" si="182"/>
        <v>0</v>
      </c>
      <c r="L156" s="120">
        <f t="shared" si="182"/>
        <v>0</v>
      </c>
      <c r="M156" s="120">
        <f t="shared" si="169"/>
        <v>0</v>
      </c>
      <c r="N156" s="120">
        <f t="shared" si="170"/>
        <v>0</v>
      </c>
      <c r="O156" s="120">
        <f>'[4]Формат ИПР'!CI144</f>
        <v>0</v>
      </c>
      <c r="P156" s="120">
        <f>'[4]Формат ИПР'!CF144</f>
        <v>0</v>
      </c>
      <c r="Q156" s="120">
        <f>'[4]Формат ИПР'!CG144</f>
        <v>0</v>
      </c>
      <c r="R156" s="120">
        <f>'[4]Формат ИПР'!CE144</f>
        <v>0</v>
      </c>
      <c r="S156" s="120">
        <f t="shared" si="171"/>
        <v>0</v>
      </c>
      <c r="T156" s="120">
        <f t="shared" si="171"/>
        <v>0</v>
      </c>
      <c r="U156" s="120">
        <f>'[4]Формат ИПР'!CH144</f>
        <v>0</v>
      </c>
      <c r="V156" s="120">
        <f t="shared" si="172"/>
        <v>0</v>
      </c>
      <c r="W156" s="120">
        <f t="shared" si="172"/>
        <v>0</v>
      </c>
      <c r="X156" s="120">
        <f>'[4]Формат ИПР'!CS144</f>
        <v>0</v>
      </c>
      <c r="Y156" s="120">
        <f>'[4]Формат ИПР'!CP144</f>
        <v>0</v>
      </c>
      <c r="Z156" s="120">
        <f>'[4]Формат ИПР'!CQ144</f>
        <v>0</v>
      </c>
      <c r="AA156" s="120">
        <f>'[4]Формат ИПР'!CO144</f>
        <v>0</v>
      </c>
      <c r="AB156" s="120">
        <f t="shared" si="173"/>
        <v>0</v>
      </c>
      <c r="AC156" s="120">
        <f t="shared" si="173"/>
        <v>0</v>
      </c>
      <c r="AD156" s="120">
        <f>'[4]Формат ИПР'!CR144</f>
        <v>0</v>
      </c>
      <c r="AE156" s="120">
        <f t="shared" si="174"/>
        <v>0</v>
      </c>
      <c r="AF156" s="120">
        <f t="shared" si="174"/>
        <v>0</v>
      </c>
      <c r="AG156" s="120">
        <f>'[4]Формат ИПР'!DC144</f>
        <v>0</v>
      </c>
      <c r="AH156" s="120">
        <f>'[4]Формат ИПР'!CZ144</f>
        <v>0</v>
      </c>
      <c r="AI156" s="120">
        <f>'[4]Формат ИПР'!DA144</f>
        <v>0</v>
      </c>
      <c r="AJ156" s="120">
        <f>'[4]Формат ИПР'!CY144</f>
        <v>0</v>
      </c>
      <c r="AK156" s="120">
        <f t="shared" si="175"/>
        <v>0</v>
      </c>
      <c r="AL156" s="120">
        <f t="shared" si="175"/>
        <v>0</v>
      </c>
      <c r="AM156" s="120">
        <f>'[4]Формат ИПР'!DB144</f>
        <v>0</v>
      </c>
      <c r="AN156" s="120">
        <f t="shared" si="176"/>
        <v>0</v>
      </c>
      <c r="AO156" s="120">
        <f t="shared" si="176"/>
        <v>0</v>
      </c>
      <c r="AP156" s="120">
        <f>'[4]Формат ИПР'!DM144</f>
        <v>0</v>
      </c>
      <c r="AQ156" s="120">
        <f>'[4]Формат ИПР'!DJ144</f>
        <v>0</v>
      </c>
      <c r="AR156" s="120">
        <f>'[4]Формат ИПР'!DK144</f>
        <v>0</v>
      </c>
      <c r="AS156" s="120">
        <f>'[4]Формат ИПР'!DI144</f>
        <v>0</v>
      </c>
      <c r="AT156" s="120">
        <f t="shared" si="177"/>
        <v>0</v>
      </c>
      <c r="AU156" s="120">
        <f t="shared" si="177"/>
        <v>0</v>
      </c>
      <c r="AV156" s="120">
        <f>'[4]Формат ИПР'!DL144</f>
        <v>0</v>
      </c>
      <c r="AW156" s="120">
        <f t="shared" si="178"/>
        <v>0</v>
      </c>
      <c r="AX156" s="120">
        <f t="shared" si="183"/>
        <v>0</v>
      </c>
      <c r="AY156" s="120">
        <f t="shared" si="183"/>
        <v>0</v>
      </c>
      <c r="AZ156" s="120">
        <f t="shared" si="183"/>
        <v>0</v>
      </c>
      <c r="BA156" s="120">
        <f t="shared" si="183"/>
        <v>0</v>
      </c>
      <c r="BB156" s="120">
        <f t="shared" si="183"/>
        <v>0</v>
      </c>
      <c r="BC156" s="120">
        <f t="shared" si="183"/>
        <v>0</v>
      </c>
      <c r="BD156" s="120">
        <f t="shared" si="183"/>
        <v>0</v>
      </c>
      <c r="BE156" s="120">
        <f t="shared" si="183"/>
        <v>0</v>
      </c>
      <c r="BF156" s="120">
        <f t="shared" si="183"/>
        <v>0</v>
      </c>
      <c r="BG156" s="120">
        <v>0</v>
      </c>
      <c r="BH156" s="120">
        <f>'[4]Формат ИПР'!CN144</f>
        <v>0</v>
      </c>
      <c r="BI156" s="120">
        <f>'[4]Формат ИПР'!CK144</f>
        <v>0</v>
      </c>
      <c r="BJ156" s="120">
        <f>'[4]Формат ИПР'!CL144</f>
        <v>0</v>
      </c>
      <c r="BK156" s="120">
        <f>'[4]Формат ИПР'!CJ144</f>
        <v>0</v>
      </c>
      <c r="BL156" s="120">
        <v>0</v>
      </c>
      <c r="BM156" s="120">
        <v>0</v>
      </c>
      <c r="BN156" s="120">
        <f>'[4]Формат ИПР'!CM144</f>
        <v>0</v>
      </c>
      <c r="BO156" s="120">
        <v>0</v>
      </c>
      <c r="BP156" s="120">
        <v>0</v>
      </c>
      <c r="BQ156" s="120">
        <f>'[4]Формат ИПР'!CX144</f>
        <v>0</v>
      </c>
      <c r="BR156" s="120">
        <f>'[4]Формат ИПР'!CU144</f>
        <v>0</v>
      </c>
      <c r="BS156" s="120">
        <f>'[4]Формат ИПР'!CV144</f>
        <v>0</v>
      </c>
      <c r="BT156" s="120">
        <f>'[4]Формат ИПР'!CT144</f>
        <v>0</v>
      </c>
      <c r="BU156" s="120">
        <v>0</v>
      </c>
      <c r="BV156" s="120">
        <v>0</v>
      </c>
      <c r="BW156" s="120">
        <f>'[4]Формат ИПР'!CW144</f>
        <v>0</v>
      </c>
      <c r="BX156" s="120">
        <v>0</v>
      </c>
      <c r="BY156" s="120">
        <v>0</v>
      </c>
      <c r="BZ156" s="120">
        <f>'[4]Формат ИПР'!DH144</f>
        <v>0</v>
      </c>
      <c r="CA156" s="120">
        <f>'[4]Формат ИПР'!DE144</f>
        <v>0</v>
      </c>
      <c r="CB156" s="120">
        <f>'[4]Формат ИПР'!DF144</f>
        <v>0</v>
      </c>
      <c r="CC156" s="120">
        <f>'[4]Формат ИПР'!DD144</f>
        <v>0</v>
      </c>
      <c r="CD156" s="120">
        <v>0</v>
      </c>
      <c r="CE156" s="120">
        <v>0</v>
      </c>
      <c r="CF156" s="120">
        <f>'[4]Формат ИПР'!DG144</f>
        <v>0</v>
      </c>
      <c r="CG156" s="120">
        <v>0</v>
      </c>
      <c r="CH156" s="120">
        <v>0</v>
      </c>
      <c r="CI156" s="120">
        <f>'[4]Формат ИПР'!DR144</f>
        <v>0</v>
      </c>
      <c r="CJ156" s="120">
        <f>'[4]Формат ИПР'!DO144</f>
        <v>0</v>
      </c>
      <c r="CK156" s="120">
        <f>'[4]Формат ИПР'!DP144</f>
        <v>0</v>
      </c>
      <c r="CL156" s="120">
        <f>'[4]Формат ИПР'!DN144</f>
        <v>0</v>
      </c>
      <c r="CM156" s="120">
        <v>0</v>
      </c>
      <c r="CN156" s="120">
        <v>0</v>
      </c>
      <c r="CO156" s="120">
        <f>'[4]Формат ИПР'!DQ144</f>
        <v>0</v>
      </c>
      <c r="CP156" s="120">
        <v>0</v>
      </c>
      <c r="CQ156" s="121">
        <f t="shared" si="162"/>
        <v>0</v>
      </c>
      <c r="CR156" s="121" t="str">
        <f t="shared" si="140"/>
        <v>-</v>
      </c>
      <c r="CS156" s="115">
        <f t="shared" si="184"/>
        <v>0</v>
      </c>
      <c r="CT156" s="54" t="str">
        <f t="shared" si="185"/>
        <v>-</v>
      </c>
      <c r="CU156" s="60" t="str">
        <f>'[4]Формат ИПР'!DU144</f>
        <v>нд</v>
      </c>
    </row>
    <row r="157" spans="1:99" ht="27.75" customHeight="1" x14ac:dyDescent="0.25">
      <c r="A157" s="57" t="str">
        <f>'[4]Формат ИПР'!A145</f>
        <v>1.1.6</v>
      </c>
      <c r="B157" s="57" t="str">
        <f>'[4]Формат ИПР'!B145</f>
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</c>
      <c r="C157" s="50" t="str">
        <f>'[4]Формат ИПР'!C145</f>
        <v>K_Che319</v>
      </c>
      <c r="D157" s="119">
        <f>'[4]Формат ИПР'!LP145</f>
        <v>4.4186600000000009</v>
      </c>
      <c r="E157" s="120">
        <f t="shared" si="180"/>
        <v>0</v>
      </c>
      <c r="F157" s="120">
        <f t="shared" si="180"/>
        <v>0</v>
      </c>
      <c r="G157" s="120">
        <f t="shared" si="180"/>
        <v>0</v>
      </c>
      <c r="H157" s="120">
        <f t="shared" si="166"/>
        <v>0</v>
      </c>
      <c r="I157" s="120">
        <f t="shared" si="181"/>
        <v>0</v>
      </c>
      <c r="J157" s="120">
        <f t="shared" si="181"/>
        <v>0</v>
      </c>
      <c r="K157" s="120">
        <f t="shared" si="182"/>
        <v>0</v>
      </c>
      <c r="L157" s="120">
        <f t="shared" si="182"/>
        <v>0</v>
      </c>
      <c r="M157" s="120">
        <f t="shared" si="169"/>
        <v>0</v>
      </c>
      <c r="N157" s="120">
        <f t="shared" si="170"/>
        <v>0</v>
      </c>
      <c r="O157" s="120">
        <f>'[4]Формат ИПР'!CI145</f>
        <v>0</v>
      </c>
      <c r="P157" s="120">
        <f>'[4]Формат ИПР'!CF145</f>
        <v>0</v>
      </c>
      <c r="Q157" s="120">
        <f>'[4]Формат ИПР'!CG145</f>
        <v>0</v>
      </c>
      <c r="R157" s="120">
        <f>'[4]Формат ИПР'!CE145</f>
        <v>0</v>
      </c>
      <c r="S157" s="120">
        <f t="shared" si="171"/>
        <v>0</v>
      </c>
      <c r="T157" s="120">
        <f t="shared" si="171"/>
        <v>0</v>
      </c>
      <c r="U157" s="120">
        <f>'[4]Формат ИПР'!CH145</f>
        <v>0</v>
      </c>
      <c r="V157" s="120">
        <f t="shared" si="172"/>
        <v>0</v>
      </c>
      <c r="W157" s="120">
        <f t="shared" si="172"/>
        <v>0</v>
      </c>
      <c r="X157" s="120">
        <f>'[4]Формат ИПР'!CS145</f>
        <v>0</v>
      </c>
      <c r="Y157" s="120">
        <f>'[4]Формат ИПР'!CP145</f>
        <v>0</v>
      </c>
      <c r="Z157" s="120">
        <f>'[4]Формат ИПР'!CQ145</f>
        <v>0</v>
      </c>
      <c r="AA157" s="120">
        <f>'[4]Формат ИПР'!CO145</f>
        <v>0</v>
      </c>
      <c r="AB157" s="120">
        <f t="shared" si="173"/>
        <v>0</v>
      </c>
      <c r="AC157" s="120">
        <f t="shared" si="173"/>
        <v>0</v>
      </c>
      <c r="AD157" s="120">
        <f>'[4]Формат ИПР'!CR145</f>
        <v>0</v>
      </c>
      <c r="AE157" s="120">
        <f t="shared" si="174"/>
        <v>0</v>
      </c>
      <c r="AF157" s="120">
        <f t="shared" si="174"/>
        <v>0</v>
      </c>
      <c r="AG157" s="120">
        <f>'[4]Формат ИПР'!DC145</f>
        <v>0</v>
      </c>
      <c r="AH157" s="120">
        <f>'[4]Формат ИПР'!CZ145</f>
        <v>0</v>
      </c>
      <c r="AI157" s="120">
        <f>'[4]Формат ИПР'!DA145</f>
        <v>0</v>
      </c>
      <c r="AJ157" s="120">
        <f>'[4]Формат ИПР'!CY145</f>
        <v>0</v>
      </c>
      <c r="AK157" s="120">
        <f t="shared" si="175"/>
        <v>0</v>
      </c>
      <c r="AL157" s="120">
        <f t="shared" si="175"/>
        <v>0</v>
      </c>
      <c r="AM157" s="120">
        <f>'[4]Формат ИПР'!DB145</f>
        <v>0</v>
      </c>
      <c r="AN157" s="120">
        <f t="shared" si="176"/>
        <v>0</v>
      </c>
      <c r="AO157" s="120">
        <f t="shared" si="176"/>
        <v>0</v>
      </c>
      <c r="AP157" s="120">
        <f>'[4]Формат ИПР'!DM145</f>
        <v>0</v>
      </c>
      <c r="AQ157" s="120">
        <f>'[4]Формат ИПР'!DJ145</f>
        <v>0</v>
      </c>
      <c r="AR157" s="120">
        <f>'[4]Формат ИПР'!DK145</f>
        <v>0</v>
      </c>
      <c r="AS157" s="120">
        <f>'[4]Формат ИПР'!DI145</f>
        <v>0</v>
      </c>
      <c r="AT157" s="120">
        <f t="shared" si="177"/>
        <v>0</v>
      </c>
      <c r="AU157" s="120">
        <f t="shared" si="177"/>
        <v>0</v>
      </c>
      <c r="AV157" s="120">
        <f>'[4]Формат ИПР'!DL145</f>
        <v>0</v>
      </c>
      <c r="AW157" s="120">
        <f t="shared" si="178"/>
        <v>0</v>
      </c>
      <c r="AX157" s="120">
        <f t="shared" si="183"/>
        <v>0</v>
      </c>
      <c r="AY157" s="120">
        <f t="shared" si="183"/>
        <v>0</v>
      </c>
      <c r="AZ157" s="120">
        <f t="shared" si="183"/>
        <v>0</v>
      </c>
      <c r="BA157" s="120">
        <f t="shared" si="183"/>
        <v>0</v>
      </c>
      <c r="BB157" s="120">
        <f t="shared" si="183"/>
        <v>0</v>
      </c>
      <c r="BC157" s="120">
        <f t="shared" si="183"/>
        <v>0</v>
      </c>
      <c r="BD157" s="120">
        <f t="shared" si="183"/>
        <v>0</v>
      </c>
      <c r="BE157" s="120">
        <f t="shared" si="183"/>
        <v>0</v>
      </c>
      <c r="BF157" s="120">
        <f t="shared" si="183"/>
        <v>0</v>
      </c>
      <c r="BG157" s="120">
        <v>0</v>
      </c>
      <c r="BH157" s="120">
        <f>'[4]Формат ИПР'!CN145</f>
        <v>0</v>
      </c>
      <c r="BI157" s="120">
        <f>'[4]Формат ИПР'!CK145</f>
        <v>0</v>
      </c>
      <c r="BJ157" s="120">
        <f>'[4]Формат ИПР'!CL145</f>
        <v>0</v>
      </c>
      <c r="BK157" s="120">
        <f>'[4]Формат ИПР'!CJ145</f>
        <v>0</v>
      </c>
      <c r="BL157" s="120">
        <v>0</v>
      </c>
      <c r="BM157" s="120">
        <v>0</v>
      </c>
      <c r="BN157" s="120">
        <f>'[4]Формат ИПР'!CM145</f>
        <v>0</v>
      </c>
      <c r="BO157" s="120">
        <v>0</v>
      </c>
      <c r="BP157" s="120">
        <v>0</v>
      </c>
      <c r="BQ157" s="120">
        <f>'[4]Формат ИПР'!CX145</f>
        <v>0</v>
      </c>
      <c r="BR157" s="120">
        <f>'[4]Формат ИПР'!CU145</f>
        <v>0</v>
      </c>
      <c r="BS157" s="120">
        <f>'[4]Формат ИПР'!CV145</f>
        <v>0</v>
      </c>
      <c r="BT157" s="120">
        <f>'[4]Формат ИПР'!CT145</f>
        <v>0</v>
      </c>
      <c r="BU157" s="120">
        <v>0</v>
      </c>
      <c r="BV157" s="120">
        <v>0</v>
      </c>
      <c r="BW157" s="120">
        <f>'[4]Формат ИПР'!CW145</f>
        <v>0</v>
      </c>
      <c r="BX157" s="120">
        <v>0</v>
      </c>
      <c r="BY157" s="120">
        <v>0</v>
      </c>
      <c r="BZ157" s="120">
        <f>'[4]Формат ИПР'!DH145</f>
        <v>0</v>
      </c>
      <c r="CA157" s="120">
        <f>'[4]Формат ИПР'!DE145</f>
        <v>0</v>
      </c>
      <c r="CB157" s="120">
        <f>'[4]Формат ИПР'!DF145</f>
        <v>0</v>
      </c>
      <c r="CC157" s="120">
        <f>'[4]Формат ИПР'!DD145</f>
        <v>0</v>
      </c>
      <c r="CD157" s="120">
        <v>0</v>
      </c>
      <c r="CE157" s="120">
        <v>0</v>
      </c>
      <c r="CF157" s="120">
        <f>'[4]Формат ИПР'!DG145</f>
        <v>0</v>
      </c>
      <c r="CG157" s="120">
        <v>0</v>
      </c>
      <c r="CH157" s="120">
        <v>0</v>
      </c>
      <c r="CI157" s="120">
        <f>'[4]Формат ИПР'!DR145</f>
        <v>0</v>
      </c>
      <c r="CJ157" s="120">
        <f>'[4]Формат ИПР'!DO145</f>
        <v>0</v>
      </c>
      <c r="CK157" s="120">
        <f>'[4]Формат ИПР'!DP145</f>
        <v>0</v>
      </c>
      <c r="CL157" s="120">
        <f>'[4]Формат ИПР'!DN145</f>
        <v>0</v>
      </c>
      <c r="CM157" s="120">
        <v>0</v>
      </c>
      <c r="CN157" s="120">
        <v>0</v>
      </c>
      <c r="CO157" s="120">
        <f>'[4]Формат ИПР'!DQ145</f>
        <v>0</v>
      </c>
      <c r="CP157" s="120">
        <v>0</v>
      </c>
      <c r="CQ157" s="121">
        <f t="shared" si="162"/>
        <v>0</v>
      </c>
      <c r="CR157" s="121" t="str">
        <f t="shared" si="140"/>
        <v>-</v>
      </c>
      <c r="CS157" s="115">
        <f t="shared" si="184"/>
        <v>0</v>
      </c>
      <c r="CT157" s="54" t="str">
        <f t="shared" si="185"/>
        <v>-</v>
      </c>
      <c r="CU157" s="60" t="str">
        <f>'[4]Формат ИПР'!DU145</f>
        <v>нд</v>
      </c>
    </row>
    <row r="158" spans="1:99" ht="27.75" customHeight="1" x14ac:dyDescent="0.25">
      <c r="A158" s="57" t="str">
        <f>'[4]Формат ИПР'!A146</f>
        <v>1.1.6</v>
      </c>
      <c r="B158" s="57" t="str">
        <f>'[4]Формат ИПР'!B146</f>
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</c>
      <c r="C158" s="50" t="str">
        <f>'[4]Формат ИПР'!C146</f>
        <v>K_Che320</v>
      </c>
      <c r="D158" s="119">
        <f>'[4]Формат ИПР'!LP146</f>
        <v>2.1166700000000001</v>
      </c>
      <c r="E158" s="120">
        <f t="shared" si="180"/>
        <v>0</v>
      </c>
      <c r="F158" s="120">
        <f t="shared" si="180"/>
        <v>0</v>
      </c>
      <c r="G158" s="120">
        <f t="shared" si="180"/>
        <v>0</v>
      </c>
      <c r="H158" s="120">
        <f t="shared" si="166"/>
        <v>0</v>
      </c>
      <c r="I158" s="120">
        <f t="shared" si="181"/>
        <v>0</v>
      </c>
      <c r="J158" s="120">
        <f t="shared" si="181"/>
        <v>0</v>
      </c>
      <c r="K158" s="120">
        <f t="shared" si="182"/>
        <v>0</v>
      </c>
      <c r="L158" s="120">
        <f t="shared" si="182"/>
        <v>0</v>
      </c>
      <c r="M158" s="120">
        <f t="shared" si="169"/>
        <v>0</v>
      </c>
      <c r="N158" s="120">
        <f t="shared" si="170"/>
        <v>0</v>
      </c>
      <c r="O158" s="120">
        <f>'[4]Формат ИПР'!CI146</f>
        <v>0</v>
      </c>
      <c r="P158" s="120">
        <f>'[4]Формат ИПР'!CF146</f>
        <v>0</v>
      </c>
      <c r="Q158" s="120">
        <f>'[4]Формат ИПР'!CG146</f>
        <v>0</v>
      </c>
      <c r="R158" s="120">
        <f>'[4]Формат ИПР'!CE146</f>
        <v>0</v>
      </c>
      <c r="S158" s="120">
        <f t="shared" ref="S158:T189" si="186">IF($O158="нд","нд",0)</f>
        <v>0</v>
      </c>
      <c r="T158" s="120">
        <f t="shared" si="186"/>
        <v>0</v>
      </c>
      <c r="U158" s="120">
        <f>'[4]Формат ИПР'!CH146</f>
        <v>0</v>
      </c>
      <c r="V158" s="120">
        <f t="shared" si="172"/>
        <v>0</v>
      </c>
      <c r="W158" s="120">
        <f t="shared" si="172"/>
        <v>0</v>
      </c>
      <c r="X158" s="120">
        <f>'[4]Формат ИПР'!CS146</f>
        <v>0</v>
      </c>
      <c r="Y158" s="120">
        <f>'[4]Формат ИПР'!CP146</f>
        <v>0</v>
      </c>
      <c r="Z158" s="120">
        <f>'[4]Формат ИПР'!CQ146</f>
        <v>0</v>
      </c>
      <c r="AA158" s="120">
        <f>'[4]Формат ИПР'!CO146</f>
        <v>0</v>
      </c>
      <c r="AB158" s="120">
        <f t="shared" ref="AB158:AC189" si="187">IF($O158="нд","нд",0)</f>
        <v>0</v>
      </c>
      <c r="AC158" s="120">
        <f t="shared" si="187"/>
        <v>0</v>
      </c>
      <c r="AD158" s="120">
        <f>'[4]Формат ИПР'!CR146</f>
        <v>0</v>
      </c>
      <c r="AE158" s="120">
        <f t="shared" si="174"/>
        <v>0</v>
      </c>
      <c r="AF158" s="120">
        <f t="shared" si="174"/>
        <v>0</v>
      </c>
      <c r="AG158" s="120">
        <f>'[4]Формат ИПР'!DC146</f>
        <v>0</v>
      </c>
      <c r="AH158" s="120">
        <f>'[4]Формат ИПР'!CZ146</f>
        <v>0</v>
      </c>
      <c r="AI158" s="120">
        <f>'[4]Формат ИПР'!DA146</f>
        <v>0</v>
      </c>
      <c r="AJ158" s="120">
        <f>'[4]Формат ИПР'!CY146</f>
        <v>0</v>
      </c>
      <c r="AK158" s="120">
        <f t="shared" ref="AK158:AL189" si="188">IF($O158="нд","нд",0)</f>
        <v>0</v>
      </c>
      <c r="AL158" s="120">
        <f t="shared" si="188"/>
        <v>0</v>
      </c>
      <c r="AM158" s="120">
        <f>'[4]Формат ИПР'!DB146</f>
        <v>0</v>
      </c>
      <c r="AN158" s="120">
        <f t="shared" si="176"/>
        <v>0</v>
      </c>
      <c r="AO158" s="120">
        <f t="shared" si="176"/>
        <v>0</v>
      </c>
      <c r="AP158" s="120">
        <f>'[4]Формат ИПР'!DM146</f>
        <v>0</v>
      </c>
      <c r="AQ158" s="120">
        <f>'[4]Формат ИПР'!DJ146</f>
        <v>0</v>
      </c>
      <c r="AR158" s="120">
        <f>'[4]Формат ИПР'!DK146</f>
        <v>0</v>
      </c>
      <c r="AS158" s="120">
        <f>'[4]Формат ИПР'!DI146</f>
        <v>0</v>
      </c>
      <c r="AT158" s="120">
        <f t="shared" ref="AT158:AU189" si="189">IF($O158="нд","нд",0)</f>
        <v>0</v>
      </c>
      <c r="AU158" s="120">
        <f t="shared" si="189"/>
        <v>0</v>
      </c>
      <c r="AV158" s="120">
        <f>'[4]Формат ИПР'!DL146</f>
        <v>0</v>
      </c>
      <c r="AW158" s="120">
        <f t="shared" si="178"/>
        <v>0</v>
      </c>
      <c r="AX158" s="120">
        <f t="shared" si="183"/>
        <v>0</v>
      </c>
      <c r="AY158" s="120">
        <f t="shared" si="183"/>
        <v>0</v>
      </c>
      <c r="AZ158" s="120">
        <f t="shared" si="183"/>
        <v>0</v>
      </c>
      <c r="BA158" s="120">
        <f t="shared" si="183"/>
        <v>0</v>
      </c>
      <c r="BB158" s="120">
        <f t="shared" si="183"/>
        <v>0</v>
      </c>
      <c r="BC158" s="120">
        <f t="shared" si="183"/>
        <v>0</v>
      </c>
      <c r="BD158" s="120">
        <f t="shared" si="183"/>
        <v>0</v>
      </c>
      <c r="BE158" s="120">
        <f t="shared" si="183"/>
        <v>0</v>
      </c>
      <c r="BF158" s="120">
        <f t="shared" si="183"/>
        <v>0</v>
      </c>
      <c r="BG158" s="120">
        <v>0</v>
      </c>
      <c r="BH158" s="120">
        <f>'[4]Формат ИПР'!CN146</f>
        <v>0</v>
      </c>
      <c r="BI158" s="120">
        <f>'[4]Формат ИПР'!CK146</f>
        <v>0</v>
      </c>
      <c r="BJ158" s="120">
        <f>'[4]Формат ИПР'!CL146</f>
        <v>0</v>
      </c>
      <c r="BK158" s="120">
        <f>'[4]Формат ИПР'!CJ146</f>
        <v>0</v>
      </c>
      <c r="BL158" s="120">
        <v>0</v>
      </c>
      <c r="BM158" s="120">
        <v>0</v>
      </c>
      <c r="BN158" s="120">
        <f>'[4]Формат ИПР'!CM146</f>
        <v>0</v>
      </c>
      <c r="BO158" s="120">
        <v>0</v>
      </c>
      <c r="BP158" s="120">
        <v>0</v>
      </c>
      <c r="BQ158" s="120">
        <f>'[4]Формат ИПР'!CX146</f>
        <v>0</v>
      </c>
      <c r="BR158" s="120">
        <f>'[4]Формат ИПР'!CU146</f>
        <v>0</v>
      </c>
      <c r="BS158" s="120">
        <f>'[4]Формат ИПР'!CV146</f>
        <v>0</v>
      </c>
      <c r="BT158" s="120">
        <f>'[4]Формат ИПР'!CT146</f>
        <v>0</v>
      </c>
      <c r="BU158" s="120">
        <v>0</v>
      </c>
      <c r="BV158" s="120">
        <v>0</v>
      </c>
      <c r="BW158" s="120">
        <f>'[4]Формат ИПР'!CW146</f>
        <v>0</v>
      </c>
      <c r="BX158" s="120">
        <v>0</v>
      </c>
      <c r="BY158" s="120">
        <v>0</v>
      </c>
      <c r="BZ158" s="120">
        <f>'[4]Формат ИПР'!DH146</f>
        <v>0</v>
      </c>
      <c r="CA158" s="120">
        <f>'[4]Формат ИПР'!DE146</f>
        <v>0</v>
      </c>
      <c r="CB158" s="120">
        <f>'[4]Формат ИПР'!DF146</f>
        <v>0</v>
      </c>
      <c r="CC158" s="120">
        <f>'[4]Формат ИПР'!DD146</f>
        <v>0</v>
      </c>
      <c r="CD158" s="120">
        <v>0</v>
      </c>
      <c r="CE158" s="120">
        <v>0</v>
      </c>
      <c r="CF158" s="120">
        <f>'[4]Формат ИПР'!DG146</f>
        <v>0</v>
      </c>
      <c r="CG158" s="120">
        <v>0</v>
      </c>
      <c r="CH158" s="120">
        <v>0</v>
      </c>
      <c r="CI158" s="120">
        <f>'[4]Формат ИПР'!DR146</f>
        <v>0</v>
      </c>
      <c r="CJ158" s="120">
        <f>'[4]Формат ИПР'!DO146</f>
        <v>0</v>
      </c>
      <c r="CK158" s="120">
        <f>'[4]Формат ИПР'!DP146</f>
        <v>0</v>
      </c>
      <c r="CL158" s="120">
        <f>'[4]Формат ИПР'!DN146</f>
        <v>0</v>
      </c>
      <c r="CM158" s="120">
        <v>0</v>
      </c>
      <c r="CN158" s="120">
        <v>0</v>
      </c>
      <c r="CO158" s="120">
        <f>'[4]Формат ИПР'!DQ146</f>
        <v>0</v>
      </c>
      <c r="CP158" s="120">
        <v>0</v>
      </c>
      <c r="CQ158" s="121">
        <f t="shared" si="162"/>
        <v>0</v>
      </c>
      <c r="CR158" s="121" t="str">
        <f t="shared" si="140"/>
        <v>-</v>
      </c>
      <c r="CS158" s="115">
        <f t="shared" si="184"/>
        <v>0</v>
      </c>
      <c r="CT158" s="54" t="str">
        <f t="shared" si="185"/>
        <v>-</v>
      </c>
      <c r="CU158" s="60" t="str">
        <f>'[4]Формат ИПР'!DU146</f>
        <v>нд</v>
      </c>
    </row>
    <row r="159" spans="1:99" ht="27.75" customHeight="1" x14ac:dyDescent="0.25">
      <c r="A159" s="57" t="str">
        <f>'[4]Формат ИПР'!A147</f>
        <v>1.1.6</v>
      </c>
      <c r="B159" s="57" t="str">
        <f>'[4]Формат ИПР'!B147</f>
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</c>
      <c r="C159" s="50" t="str">
        <f>'[4]Формат ИПР'!C147</f>
        <v>K_Che321</v>
      </c>
      <c r="D159" s="119">
        <f>'[4]Формат ИПР'!LP147</f>
        <v>1.5147999999999997</v>
      </c>
      <c r="E159" s="120">
        <f t="shared" si="180"/>
        <v>0</v>
      </c>
      <c r="F159" s="120">
        <f t="shared" si="180"/>
        <v>0</v>
      </c>
      <c r="G159" s="120">
        <f t="shared" si="180"/>
        <v>0</v>
      </c>
      <c r="H159" s="120">
        <f t="shared" si="166"/>
        <v>0</v>
      </c>
      <c r="I159" s="120">
        <f t="shared" si="181"/>
        <v>0</v>
      </c>
      <c r="J159" s="120">
        <f t="shared" si="181"/>
        <v>0</v>
      </c>
      <c r="K159" s="120">
        <f t="shared" si="182"/>
        <v>0</v>
      </c>
      <c r="L159" s="120">
        <f t="shared" si="182"/>
        <v>0</v>
      </c>
      <c r="M159" s="120">
        <f t="shared" si="169"/>
        <v>0</v>
      </c>
      <c r="N159" s="120">
        <f t="shared" si="170"/>
        <v>0</v>
      </c>
      <c r="O159" s="120">
        <f>'[4]Формат ИПР'!CI147</f>
        <v>0</v>
      </c>
      <c r="P159" s="120">
        <f>'[4]Формат ИПР'!CF147</f>
        <v>0</v>
      </c>
      <c r="Q159" s="120">
        <f>'[4]Формат ИПР'!CG147</f>
        <v>0</v>
      </c>
      <c r="R159" s="120">
        <f>'[4]Формат ИПР'!CE147</f>
        <v>0</v>
      </c>
      <c r="S159" s="120">
        <f t="shared" si="186"/>
        <v>0</v>
      </c>
      <c r="T159" s="120">
        <f t="shared" si="186"/>
        <v>0</v>
      </c>
      <c r="U159" s="120">
        <f>'[4]Формат ИПР'!CH147</f>
        <v>0</v>
      </c>
      <c r="V159" s="120">
        <f t="shared" si="172"/>
        <v>0</v>
      </c>
      <c r="W159" s="120">
        <f t="shared" si="172"/>
        <v>0</v>
      </c>
      <c r="X159" s="120">
        <f>'[4]Формат ИПР'!CS147</f>
        <v>0</v>
      </c>
      <c r="Y159" s="120">
        <f>'[4]Формат ИПР'!CP147</f>
        <v>0</v>
      </c>
      <c r="Z159" s="120">
        <f>'[4]Формат ИПР'!CQ147</f>
        <v>0</v>
      </c>
      <c r="AA159" s="120">
        <f>'[4]Формат ИПР'!CO147</f>
        <v>0</v>
      </c>
      <c r="AB159" s="120">
        <f t="shared" si="187"/>
        <v>0</v>
      </c>
      <c r="AC159" s="120">
        <f t="shared" si="187"/>
        <v>0</v>
      </c>
      <c r="AD159" s="120">
        <f>'[4]Формат ИПР'!CR147</f>
        <v>0</v>
      </c>
      <c r="AE159" s="120">
        <f t="shared" si="174"/>
        <v>0</v>
      </c>
      <c r="AF159" s="120">
        <f t="shared" si="174"/>
        <v>0</v>
      </c>
      <c r="AG159" s="120">
        <f>'[4]Формат ИПР'!DC147</f>
        <v>0</v>
      </c>
      <c r="AH159" s="120">
        <f>'[4]Формат ИПР'!CZ147</f>
        <v>0</v>
      </c>
      <c r="AI159" s="120">
        <f>'[4]Формат ИПР'!DA147</f>
        <v>0</v>
      </c>
      <c r="AJ159" s="120">
        <f>'[4]Формат ИПР'!CY147</f>
        <v>0</v>
      </c>
      <c r="AK159" s="120">
        <f t="shared" si="188"/>
        <v>0</v>
      </c>
      <c r="AL159" s="120">
        <f t="shared" si="188"/>
        <v>0</v>
      </c>
      <c r="AM159" s="120">
        <f>'[4]Формат ИПР'!DB147</f>
        <v>0</v>
      </c>
      <c r="AN159" s="120">
        <f t="shared" si="176"/>
        <v>0</v>
      </c>
      <c r="AO159" s="120">
        <f t="shared" si="176"/>
        <v>0</v>
      </c>
      <c r="AP159" s="120">
        <f>'[4]Формат ИПР'!DM147</f>
        <v>0</v>
      </c>
      <c r="AQ159" s="120">
        <f>'[4]Формат ИПР'!DJ147</f>
        <v>0</v>
      </c>
      <c r="AR159" s="120">
        <f>'[4]Формат ИПР'!DK147</f>
        <v>0</v>
      </c>
      <c r="AS159" s="120">
        <f>'[4]Формат ИПР'!DI147</f>
        <v>0</v>
      </c>
      <c r="AT159" s="120">
        <f t="shared" si="189"/>
        <v>0</v>
      </c>
      <c r="AU159" s="120">
        <f t="shared" si="189"/>
        <v>0</v>
      </c>
      <c r="AV159" s="120">
        <f>'[4]Формат ИПР'!DL147</f>
        <v>0</v>
      </c>
      <c r="AW159" s="120">
        <f t="shared" si="178"/>
        <v>0</v>
      </c>
      <c r="AX159" s="120">
        <f t="shared" si="183"/>
        <v>0</v>
      </c>
      <c r="AY159" s="120">
        <f t="shared" si="183"/>
        <v>0</v>
      </c>
      <c r="AZ159" s="120">
        <f t="shared" si="183"/>
        <v>0</v>
      </c>
      <c r="BA159" s="120">
        <f t="shared" si="183"/>
        <v>0</v>
      </c>
      <c r="BB159" s="120">
        <f t="shared" si="183"/>
        <v>0</v>
      </c>
      <c r="BC159" s="120">
        <f t="shared" si="183"/>
        <v>0</v>
      </c>
      <c r="BD159" s="120">
        <f t="shared" si="183"/>
        <v>0</v>
      </c>
      <c r="BE159" s="120">
        <f t="shared" si="183"/>
        <v>0</v>
      </c>
      <c r="BF159" s="120">
        <f t="shared" si="183"/>
        <v>0</v>
      </c>
      <c r="BG159" s="120">
        <v>0</v>
      </c>
      <c r="BH159" s="120">
        <f>'[4]Формат ИПР'!CN147</f>
        <v>0</v>
      </c>
      <c r="BI159" s="120">
        <f>'[4]Формат ИПР'!CK147</f>
        <v>0</v>
      </c>
      <c r="BJ159" s="120">
        <f>'[4]Формат ИПР'!CL147</f>
        <v>0</v>
      </c>
      <c r="BK159" s="120">
        <f>'[4]Формат ИПР'!CJ147</f>
        <v>0</v>
      </c>
      <c r="BL159" s="120">
        <v>0</v>
      </c>
      <c r="BM159" s="120">
        <v>0</v>
      </c>
      <c r="BN159" s="120">
        <f>'[4]Формат ИПР'!CM147</f>
        <v>0</v>
      </c>
      <c r="BO159" s="120">
        <v>0</v>
      </c>
      <c r="BP159" s="120">
        <v>0</v>
      </c>
      <c r="BQ159" s="120">
        <f>'[4]Формат ИПР'!CX147</f>
        <v>0</v>
      </c>
      <c r="BR159" s="120">
        <f>'[4]Формат ИПР'!CU147</f>
        <v>0</v>
      </c>
      <c r="BS159" s="120">
        <f>'[4]Формат ИПР'!CV147</f>
        <v>0</v>
      </c>
      <c r="BT159" s="120">
        <f>'[4]Формат ИПР'!CT147</f>
        <v>0</v>
      </c>
      <c r="BU159" s="120">
        <v>0</v>
      </c>
      <c r="BV159" s="120">
        <v>0</v>
      </c>
      <c r="BW159" s="120">
        <f>'[4]Формат ИПР'!CW147</f>
        <v>0</v>
      </c>
      <c r="BX159" s="120">
        <v>0</v>
      </c>
      <c r="BY159" s="120">
        <v>0</v>
      </c>
      <c r="BZ159" s="120">
        <f>'[4]Формат ИПР'!DH147</f>
        <v>0</v>
      </c>
      <c r="CA159" s="120">
        <f>'[4]Формат ИПР'!DE147</f>
        <v>0</v>
      </c>
      <c r="CB159" s="120">
        <f>'[4]Формат ИПР'!DF147</f>
        <v>0</v>
      </c>
      <c r="CC159" s="120">
        <f>'[4]Формат ИПР'!DD147</f>
        <v>0</v>
      </c>
      <c r="CD159" s="120">
        <v>0</v>
      </c>
      <c r="CE159" s="120">
        <v>0</v>
      </c>
      <c r="CF159" s="120">
        <f>'[4]Формат ИПР'!DG147</f>
        <v>0</v>
      </c>
      <c r="CG159" s="120">
        <v>0</v>
      </c>
      <c r="CH159" s="120">
        <v>0</v>
      </c>
      <c r="CI159" s="120">
        <f>'[4]Формат ИПР'!DR147</f>
        <v>0</v>
      </c>
      <c r="CJ159" s="120">
        <f>'[4]Формат ИПР'!DO147</f>
        <v>0</v>
      </c>
      <c r="CK159" s="120">
        <f>'[4]Формат ИПР'!DP147</f>
        <v>0</v>
      </c>
      <c r="CL159" s="120">
        <f>'[4]Формат ИПР'!DN147</f>
        <v>0</v>
      </c>
      <c r="CM159" s="120">
        <v>0</v>
      </c>
      <c r="CN159" s="120">
        <v>0</v>
      </c>
      <c r="CO159" s="120">
        <f>'[4]Формат ИПР'!DQ147</f>
        <v>0</v>
      </c>
      <c r="CP159" s="120">
        <v>0</v>
      </c>
      <c r="CQ159" s="121">
        <f t="shared" si="162"/>
        <v>0</v>
      </c>
      <c r="CR159" s="121" t="str">
        <f t="shared" si="140"/>
        <v>-</v>
      </c>
      <c r="CS159" s="115">
        <f t="shared" si="184"/>
        <v>0</v>
      </c>
      <c r="CT159" s="54" t="str">
        <f t="shared" si="185"/>
        <v>-</v>
      </c>
      <c r="CU159" s="60" t="str">
        <f>'[4]Формат ИПР'!DU147</f>
        <v>нд</v>
      </c>
    </row>
    <row r="160" spans="1:99" ht="27.75" customHeight="1" x14ac:dyDescent="0.25">
      <c r="A160" s="57" t="str">
        <f>'[4]Формат ИПР'!A148</f>
        <v>1.1.6</v>
      </c>
      <c r="B160" s="57" t="str">
        <f>'[4]Формат ИПР'!B148</f>
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</c>
      <c r="C160" s="50" t="str">
        <f>'[4]Формат ИПР'!C148</f>
        <v>K_Che322</v>
      </c>
      <c r="D160" s="119">
        <f>'[4]Формат ИПР'!LP148</f>
        <v>1.2588699999999999</v>
      </c>
      <c r="E160" s="120">
        <f t="shared" si="180"/>
        <v>0</v>
      </c>
      <c r="F160" s="120">
        <f t="shared" si="180"/>
        <v>0</v>
      </c>
      <c r="G160" s="120">
        <f t="shared" si="180"/>
        <v>0</v>
      </c>
      <c r="H160" s="120">
        <f t="shared" si="166"/>
        <v>0</v>
      </c>
      <c r="I160" s="120">
        <f t="shared" si="181"/>
        <v>0</v>
      </c>
      <c r="J160" s="120">
        <f t="shared" si="181"/>
        <v>0</v>
      </c>
      <c r="K160" s="120">
        <f t="shared" si="182"/>
        <v>0</v>
      </c>
      <c r="L160" s="120">
        <f t="shared" si="182"/>
        <v>0</v>
      </c>
      <c r="M160" s="120">
        <f t="shared" si="169"/>
        <v>0</v>
      </c>
      <c r="N160" s="120">
        <f t="shared" si="170"/>
        <v>0</v>
      </c>
      <c r="O160" s="120">
        <f>'[4]Формат ИПР'!CI148</f>
        <v>0</v>
      </c>
      <c r="P160" s="120">
        <f>'[4]Формат ИПР'!CF148</f>
        <v>0</v>
      </c>
      <c r="Q160" s="120">
        <f>'[4]Формат ИПР'!CG148</f>
        <v>0</v>
      </c>
      <c r="R160" s="120">
        <f>'[4]Формат ИПР'!CE148</f>
        <v>0</v>
      </c>
      <c r="S160" s="120">
        <f t="shared" si="186"/>
        <v>0</v>
      </c>
      <c r="T160" s="120">
        <f t="shared" si="186"/>
        <v>0</v>
      </c>
      <c r="U160" s="120">
        <f>'[4]Формат ИПР'!CH148</f>
        <v>0</v>
      </c>
      <c r="V160" s="120">
        <f t="shared" si="172"/>
        <v>0</v>
      </c>
      <c r="W160" s="120">
        <f t="shared" si="172"/>
        <v>0</v>
      </c>
      <c r="X160" s="120">
        <f>'[4]Формат ИПР'!CS148</f>
        <v>0</v>
      </c>
      <c r="Y160" s="120">
        <f>'[4]Формат ИПР'!CP148</f>
        <v>0</v>
      </c>
      <c r="Z160" s="120">
        <f>'[4]Формат ИПР'!CQ148</f>
        <v>0</v>
      </c>
      <c r="AA160" s="120">
        <f>'[4]Формат ИПР'!CO148</f>
        <v>0</v>
      </c>
      <c r="AB160" s="120">
        <f t="shared" si="187"/>
        <v>0</v>
      </c>
      <c r="AC160" s="120">
        <f t="shared" si="187"/>
        <v>0</v>
      </c>
      <c r="AD160" s="120">
        <f>'[4]Формат ИПР'!CR148</f>
        <v>0</v>
      </c>
      <c r="AE160" s="120">
        <f t="shared" si="174"/>
        <v>0</v>
      </c>
      <c r="AF160" s="120">
        <f t="shared" si="174"/>
        <v>0</v>
      </c>
      <c r="AG160" s="120">
        <f>'[4]Формат ИПР'!DC148</f>
        <v>0</v>
      </c>
      <c r="AH160" s="120">
        <f>'[4]Формат ИПР'!CZ148</f>
        <v>0</v>
      </c>
      <c r="AI160" s="120">
        <f>'[4]Формат ИПР'!DA148</f>
        <v>0</v>
      </c>
      <c r="AJ160" s="120">
        <f>'[4]Формат ИПР'!CY148</f>
        <v>0</v>
      </c>
      <c r="AK160" s="120">
        <f t="shared" si="188"/>
        <v>0</v>
      </c>
      <c r="AL160" s="120">
        <f t="shared" si="188"/>
        <v>0</v>
      </c>
      <c r="AM160" s="120">
        <f>'[4]Формат ИПР'!DB148</f>
        <v>0</v>
      </c>
      <c r="AN160" s="120">
        <f t="shared" si="176"/>
        <v>0</v>
      </c>
      <c r="AO160" s="120">
        <f t="shared" si="176"/>
        <v>0</v>
      </c>
      <c r="AP160" s="120">
        <f>'[4]Формат ИПР'!DM148</f>
        <v>0</v>
      </c>
      <c r="AQ160" s="120">
        <f>'[4]Формат ИПР'!DJ148</f>
        <v>0</v>
      </c>
      <c r="AR160" s="120">
        <f>'[4]Формат ИПР'!DK148</f>
        <v>0</v>
      </c>
      <c r="AS160" s="120">
        <f>'[4]Формат ИПР'!DI148</f>
        <v>0</v>
      </c>
      <c r="AT160" s="120">
        <f t="shared" si="189"/>
        <v>0</v>
      </c>
      <c r="AU160" s="120">
        <f t="shared" si="189"/>
        <v>0</v>
      </c>
      <c r="AV160" s="120">
        <f>'[4]Формат ИПР'!DL148</f>
        <v>0</v>
      </c>
      <c r="AW160" s="120">
        <f t="shared" si="178"/>
        <v>0</v>
      </c>
      <c r="AX160" s="120">
        <f t="shared" si="183"/>
        <v>0</v>
      </c>
      <c r="AY160" s="120">
        <f t="shared" si="183"/>
        <v>0</v>
      </c>
      <c r="AZ160" s="120">
        <f t="shared" si="183"/>
        <v>0</v>
      </c>
      <c r="BA160" s="120">
        <f t="shared" si="183"/>
        <v>0</v>
      </c>
      <c r="BB160" s="120">
        <f t="shared" si="183"/>
        <v>0</v>
      </c>
      <c r="BC160" s="120">
        <f t="shared" si="183"/>
        <v>0</v>
      </c>
      <c r="BD160" s="120">
        <f t="shared" si="183"/>
        <v>0</v>
      </c>
      <c r="BE160" s="120">
        <f t="shared" si="183"/>
        <v>0</v>
      </c>
      <c r="BF160" s="120">
        <f t="shared" si="183"/>
        <v>0</v>
      </c>
      <c r="BG160" s="120">
        <v>0</v>
      </c>
      <c r="BH160" s="120">
        <f>'[4]Формат ИПР'!CN148</f>
        <v>0</v>
      </c>
      <c r="BI160" s="120">
        <f>'[4]Формат ИПР'!CK148</f>
        <v>0</v>
      </c>
      <c r="BJ160" s="120">
        <f>'[4]Формат ИПР'!CL148</f>
        <v>0</v>
      </c>
      <c r="BK160" s="120">
        <f>'[4]Формат ИПР'!CJ148</f>
        <v>0</v>
      </c>
      <c r="BL160" s="120">
        <v>0</v>
      </c>
      <c r="BM160" s="120">
        <v>0</v>
      </c>
      <c r="BN160" s="120">
        <f>'[4]Формат ИПР'!CM148</f>
        <v>0</v>
      </c>
      <c r="BO160" s="120">
        <v>0</v>
      </c>
      <c r="BP160" s="120">
        <v>0</v>
      </c>
      <c r="BQ160" s="120">
        <f>'[4]Формат ИПР'!CX148</f>
        <v>0</v>
      </c>
      <c r="BR160" s="120">
        <f>'[4]Формат ИПР'!CU148</f>
        <v>0</v>
      </c>
      <c r="BS160" s="120">
        <f>'[4]Формат ИПР'!CV148</f>
        <v>0</v>
      </c>
      <c r="BT160" s="120">
        <f>'[4]Формат ИПР'!CT148</f>
        <v>0</v>
      </c>
      <c r="BU160" s="120">
        <v>0</v>
      </c>
      <c r="BV160" s="120">
        <v>0</v>
      </c>
      <c r="BW160" s="120">
        <f>'[4]Формат ИПР'!CW148</f>
        <v>0</v>
      </c>
      <c r="BX160" s="120">
        <v>0</v>
      </c>
      <c r="BY160" s="120">
        <v>0</v>
      </c>
      <c r="BZ160" s="120">
        <f>'[4]Формат ИПР'!DH148</f>
        <v>0</v>
      </c>
      <c r="CA160" s="120">
        <f>'[4]Формат ИПР'!DE148</f>
        <v>0</v>
      </c>
      <c r="CB160" s="120">
        <f>'[4]Формат ИПР'!DF148</f>
        <v>0</v>
      </c>
      <c r="CC160" s="120">
        <f>'[4]Формат ИПР'!DD148</f>
        <v>0</v>
      </c>
      <c r="CD160" s="120">
        <v>0</v>
      </c>
      <c r="CE160" s="120">
        <v>0</v>
      </c>
      <c r="CF160" s="120">
        <f>'[4]Формат ИПР'!DG148</f>
        <v>0</v>
      </c>
      <c r="CG160" s="120">
        <v>0</v>
      </c>
      <c r="CH160" s="120">
        <v>0</v>
      </c>
      <c r="CI160" s="120">
        <f>'[4]Формат ИПР'!DR148</f>
        <v>0</v>
      </c>
      <c r="CJ160" s="120">
        <f>'[4]Формат ИПР'!DO148</f>
        <v>0</v>
      </c>
      <c r="CK160" s="120">
        <f>'[4]Формат ИПР'!DP148</f>
        <v>0</v>
      </c>
      <c r="CL160" s="120">
        <f>'[4]Формат ИПР'!DN148</f>
        <v>0</v>
      </c>
      <c r="CM160" s="120">
        <v>0</v>
      </c>
      <c r="CN160" s="120">
        <v>0</v>
      </c>
      <c r="CO160" s="120">
        <f>'[4]Формат ИПР'!DQ148</f>
        <v>0</v>
      </c>
      <c r="CP160" s="120">
        <v>0</v>
      </c>
      <c r="CQ160" s="121">
        <f t="shared" si="162"/>
        <v>0</v>
      </c>
      <c r="CR160" s="121" t="str">
        <f t="shared" si="140"/>
        <v>-</v>
      </c>
      <c r="CS160" s="115">
        <f t="shared" si="184"/>
        <v>0</v>
      </c>
      <c r="CT160" s="54" t="str">
        <f t="shared" si="185"/>
        <v>-</v>
      </c>
      <c r="CU160" s="60" t="str">
        <f>'[4]Формат ИПР'!DU148</f>
        <v>нд</v>
      </c>
    </row>
    <row r="161" spans="1:99" ht="27.75" customHeight="1" x14ac:dyDescent="0.25">
      <c r="A161" s="57" t="str">
        <f>'[4]Формат ИПР'!A149</f>
        <v>1.1.6</v>
      </c>
      <c r="B161" s="57" t="str">
        <f>'[4]Формат ИПР'!B149</f>
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</c>
      <c r="C161" s="50" t="str">
        <f>'[4]Формат ИПР'!C149</f>
        <v>K_Che323</v>
      </c>
      <c r="D161" s="119">
        <f>'[4]Формат ИПР'!LP149</f>
        <v>1.01962</v>
      </c>
      <c r="E161" s="120">
        <f t="shared" ref="E161:G176" si="190">IF(N161="нд","нд",N161+W161+AF161+AO161)</f>
        <v>0</v>
      </c>
      <c r="F161" s="120">
        <f t="shared" si="190"/>
        <v>0</v>
      </c>
      <c r="G161" s="120">
        <f t="shared" si="190"/>
        <v>0</v>
      </c>
      <c r="H161" s="120">
        <f t="shared" si="166"/>
        <v>0</v>
      </c>
      <c r="I161" s="120">
        <f t="shared" ref="I161:J176" si="191">IF(R161="нд","нд",R161+AA161+AJ161+AS161)</f>
        <v>0</v>
      </c>
      <c r="J161" s="120">
        <f t="shared" si="191"/>
        <v>0</v>
      </c>
      <c r="K161" s="120">
        <f t="shared" ref="K161:L176" si="192">IF(O161="нд","нд",T161+AC161+AL161+AU161)</f>
        <v>0</v>
      </c>
      <c r="L161" s="120">
        <f t="shared" si="192"/>
        <v>0</v>
      </c>
      <c r="M161" s="120">
        <f t="shared" si="169"/>
        <v>0</v>
      </c>
      <c r="N161" s="120">
        <f t="shared" si="170"/>
        <v>0</v>
      </c>
      <c r="O161" s="120">
        <f>'[4]Формат ИПР'!CI149</f>
        <v>0</v>
      </c>
      <c r="P161" s="120">
        <f>'[4]Формат ИПР'!CF149</f>
        <v>0</v>
      </c>
      <c r="Q161" s="120">
        <f>'[4]Формат ИПР'!CG149</f>
        <v>0</v>
      </c>
      <c r="R161" s="120">
        <f>'[4]Формат ИПР'!CE149</f>
        <v>0</v>
      </c>
      <c r="S161" s="120">
        <f t="shared" si="186"/>
        <v>0</v>
      </c>
      <c r="T161" s="120">
        <f t="shared" si="186"/>
        <v>0</v>
      </c>
      <c r="U161" s="120">
        <f>'[4]Формат ИПР'!CH149</f>
        <v>0</v>
      </c>
      <c r="V161" s="120">
        <f t="shared" si="172"/>
        <v>0</v>
      </c>
      <c r="W161" s="120">
        <f t="shared" si="172"/>
        <v>0</v>
      </c>
      <c r="X161" s="120">
        <f>'[4]Формат ИПР'!CS149</f>
        <v>0</v>
      </c>
      <c r="Y161" s="120">
        <f>'[4]Формат ИПР'!CP149</f>
        <v>0</v>
      </c>
      <c r="Z161" s="120">
        <f>'[4]Формат ИПР'!CQ149</f>
        <v>0</v>
      </c>
      <c r="AA161" s="120">
        <f>'[4]Формат ИПР'!CO149</f>
        <v>0</v>
      </c>
      <c r="AB161" s="120">
        <f t="shared" si="187"/>
        <v>0</v>
      </c>
      <c r="AC161" s="120">
        <f t="shared" si="187"/>
        <v>0</v>
      </c>
      <c r="AD161" s="120">
        <f>'[4]Формат ИПР'!CR149</f>
        <v>0</v>
      </c>
      <c r="AE161" s="120">
        <f t="shared" si="174"/>
        <v>0</v>
      </c>
      <c r="AF161" s="120">
        <f t="shared" si="174"/>
        <v>0</v>
      </c>
      <c r="AG161" s="120">
        <f>'[4]Формат ИПР'!DC149</f>
        <v>0</v>
      </c>
      <c r="AH161" s="120">
        <f>'[4]Формат ИПР'!CZ149</f>
        <v>0</v>
      </c>
      <c r="AI161" s="120">
        <f>'[4]Формат ИПР'!DA149</f>
        <v>0</v>
      </c>
      <c r="AJ161" s="120">
        <f>'[4]Формат ИПР'!CY149</f>
        <v>0</v>
      </c>
      <c r="AK161" s="120">
        <f t="shared" si="188"/>
        <v>0</v>
      </c>
      <c r="AL161" s="120">
        <f t="shared" si="188"/>
        <v>0</v>
      </c>
      <c r="AM161" s="120">
        <f>'[4]Формат ИПР'!DB149</f>
        <v>0</v>
      </c>
      <c r="AN161" s="120">
        <f t="shared" si="176"/>
        <v>0</v>
      </c>
      <c r="AO161" s="120">
        <f t="shared" si="176"/>
        <v>0</v>
      </c>
      <c r="AP161" s="120">
        <f>'[4]Формат ИПР'!DM149</f>
        <v>0</v>
      </c>
      <c r="AQ161" s="120">
        <f>'[4]Формат ИПР'!DJ149</f>
        <v>0</v>
      </c>
      <c r="AR161" s="120">
        <f>'[4]Формат ИПР'!DK149</f>
        <v>0</v>
      </c>
      <c r="AS161" s="120">
        <f>'[4]Формат ИПР'!DI149</f>
        <v>0</v>
      </c>
      <c r="AT161" s="120">
        <f t="shared" si="189"/>
        <v>0</v>
      </c>
      <c r="AU161" s="120">
        <f t="shared" si="189"/>
        <v>0</v>
      </c>
      <c r="AV161" s="120">
        <f>'[4]Формат ИПР'!DL149</f>
        <v>0</v>
      </c>
      <c r="AW161" s="120">
        <f t="shared" si="178"/>
        <v>0</v>
      </c>
      <c r="AX161" s="120">
        <f t="shared" ref="AX161:BF176" si="193">BG161+BP161+BY161+CH161</f>
        <v>0</v>
      </c>
      <c r="AY161" s="120">
        <f t="shared" si="193"/>
        <v>0</v>
      </c>
      <c r="AZ161" s="120">
        <f t="shared" si="193"/>
        <v>0</v>
      </c>
      <c r="BA161" s="120">
        <f t="shared" si="193"/>
        <v>0</v>
      </c>
      <c r="BB161" s="120">
        <f t="shared" si="193"/>
        <v>0</v>
      </c>
      <c r="BC161" s="120">
        <f t="shared" si="193"/>
        <v>0</v>
      </c>
      <c r="BD161" s="120">
        <f t="shared" si="193"/>
        <v>0</v>
      </c>
      <c r="BE161" s="120">
        <f t="shared" si="193"/>
        <v>0</v>
      </c>
      <c r="BF161" s="120">
        <f t="shared" si="193"/>
        <v>0</v>
      </c>
      <c r="BG161" s="120">
        <v>0</v>
      </c>
      <c r="BH161" s="120">
        <f>'[4]Формат ИПР'!CN149</f>
        <v>0</v>
      </c>
      <c r="BI161" s="120">
        <f>'[4]Формат ИПР'!CK149</f>
        <v>0</v>
      </c>
      <c r="BJ161" s="120">
        <f>'[4]Формат ИПР'!CL149</f>
        <v>0</v>
      </c>
      <c r="BK161" s="120">
        <f>'[4]Формат ИПР'!CJ149</f>
        <v>0</v>
      </c>
      <c r="BL161" s="120">
        <v>0</v>
      </c>
      <c r="BM161" s="120">
        <v>0</v>
      </c>
      <c r="BN161" s="120">
        <f>'[4]Формат ИПР'!CM149</f>
        <v>0</v>
      </c>
      <c r="BO161" s="120">
        <v>0</v>
      </c>
      <c r="BP161" s="120">
        <v>0</v>
      </c>
      <c r="BQ161" s="120">
        <f>'[4]Формат ИПР'!CX149</f>
        <v>0</v>
      </c>
      <c r="BR161" s="120">
        <f>'[4]Формат ИПР'!CU149</f>
        <v>0</v>
      </c>
      <c r="BS161" s="120">
        <f>'[4]Формат ИПР'!CV149</f>
        <v>0</v>
      </c>
      <c r="BT161" s="120">
        <f>'[4]Формат ИПР'!CT149</f>
        <v>0</v>
      </c>
      <c r="BU161" s="120">
        <v>0</v>
      </c>
      <c r="BV161" s="120">
        <v>0</v>
      </c>
      <c r="BW161" s="120">
        <f>'[4]Формат ИПР'!CW149</f>
        <v>0</v>
      </c>
      <c r="BX161" s="120">
        <v>0</v>
      </c>
      <c r="BY161" s="120">
        <v>0</v>
      </c>
      <c r="BZ161" s="120">
        <f>'[4]Формат ИПР'!DH149</f>
        <v>0</v>
      </c>
      <c r="CA161" s="120">
        <f>'[4]Формат ИПР'!DE149</f>
        <v>0</v>
      </c>
      <c r="CB161" s="120">
        <f>'[4]Формат ИПР'!DF149</f>
        <v>0</v>
      </c>
      <c r="CC161" s="120">
        <f>'[4]Формат ИПР'!DD149</f>
        <v>0</v>
      </c>
      <c r="CD161" s="120">
        <v>0</v>
      </c>
      <c r="CE161" s="120">
        <v>0</v>
      </c>
      <c r="CF161" s="120">
        <f>'[4]Формат ИПР'!DG149</f>
        <v>0</v>
      </c>
      <c r="CG161" s="120">
        <v>0</v>
      </c>
      <c r="CH161" s="120">
        <v>0</v>
      </c>
      <c r="CI161" s="120">
        <f>'[4]Формат ИПР'!DR149</f>
        <v>0</v>
      </c>
      <c r="CJ161" s="120">
        <f>'[4]Формат ИПР'!DO149</f>
        <v>0</v>
      </c>
      <c r="CK161" s="120">
        <f>'[4]Формат ИПР'!DP149</f>
        <v>0</v>
      </c>
      <c r="CL161" s="120">
        <f>'[4]Формат ИПР'!DN149</f>
        <v>0</v>
      </c>
      <c r="CM161" s="120">
        <v>0</v>
      </c>
      <c r="CN161" s="120">
        <v>0</v>
      </c>
      <c r="CO161" s="120">
        <f>'[4]Формат ИПР'!DQ149</f>
        <v>0</v>
      </c>
      <c r="CP161" s="120">
        <v>0</v>
      </c>
      <c r="CQ161" s="121">
        <f t="shared" si="162"/>
        <v>0</v>
      </c>
      <c r="CR161" s="121" t="str">
        <f t="shared" si="140"/>
        <v>-</v>
      </c>
      <c r="CS161" s="115">
        <f t="shared" si="184"/>
        <v>0</v>
      </c>
      <c r="CT161" s="54" t="str">
        <f t="shared" si="185"/>
        <v>-</v>
      </c>
      <c r="CU161" s="60" t="str">
        <f>'[4]Формат ИПР'!DU149</f>
        <v>нд</v>
      </c>
    </row>
    <row r="162" spans="1:99" ht="27.75" customHeight="1" x14ac:dyDescent="0.25">
      <c r="A162" s="57" t="str">
        <f>'[4]Формат ИПР'!A150</f>
        <v>1.1.6</v>
      </c>
      <c r="B162" s="57" t="str">
        <f>'[4]Формат ИПР'!B150</f>
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</c>
      <c r="C162" s="50" t="str">
        <f>'[4]Формат ИПР'!C150</f>
        <v>K_Che324</v>
      </c>
      <c r="D162" s="119">
        <f>'[4]Формат ИПР'!LP150</f>
        <v>9.5969699999999989</v>
      </c>
      <c r="E162" s="120">
        <f t="shared" si="190"/>
        <v>0</v>
      </c>
      <c r="F162" s="120">
        <f t="shared" si="190"/>
        <v>0</v>
      </c>
      <c r="G162" s="120">
        <f t="shared" si="190"/>
        <v>0</v>
      </c>
      <c r="H162" s="120">
        <f t="shared" si="166"/>
        <v>0</v>
      </c>
      <c r="I162" s="120">
        <f t="shared" si="191"/>
        <v>0</v>
      </c>
      <c r="J162" s="120">
        <f t="shared" si="191"/>
        <v>0</v>
      </c>
      <c r="K162" s="120">
        <f t="shared" si="192"/>
        <v>0</v>
      </c>
      <c r="L162" s="120">
        <f t="shared" si="192"/>
        <v>0</v>
      </c>
      <c r="M162" s="120">
        <f t="shared" si="169"/>
        <v>0</v>
      </c>
      <c r="N162" s="120">
        <f t="shared" si="170"/>
        <v>0</v>
      </c>
      <c r="O162" s="120">
        <f>'[4]Формат ИПР'!CI150</f>
        <v>0</v>
      </c>
      <c r="P162" s="120">
        <f>'[4]Формат ИПР'!CF150</f>
        <v>0</v>
      </c>
      <c r="Q162" s="120">
        <f>'[4]Формат ИПР'!CG150</f>
        <v>0</v>
      </c>
      <c r="R162" s="120">
        <f>'[4]Формат ИПР'!CE150</f>
        <v>0</v>
      </c>
      <c r="S162" s="120">
        <f t="shared" si="186"/>
        <v>0</v>
      </c>
      <c r="T162" s="120">
        <f t="shared" si="186"/>
        <v>0</v>
      </c>
      <c r="U162" s="120">
        <f>'[4]Формат ИПР'!CH150</f>
        <v>0</v>
      </c>
      <c r="V162" s="120">
        <f t="shared" si="172"/>
        <v>0</v>
      </c>
      <c r="W162" s="120">
        <f t="shared" si="172"/>
        <v>0</v>
      </c>
      <c r="X162" s="120">
        <f>'[4]Формат ИПР'!CS150</f>
        <v>0</v>
      </c>
      <c r="Y162" s="120">
        <f>'[4]Формат ИПР'!CP150</f>
        <v>0</v>
      </c>
      <c r="Z162" s="120">
        <f>'[4]Формат ИПР'!CQ150</f>
        <v>0</v>
      </c>
      <c r="AA162" s="120">
        <f>'[4]Формат ИПР'!CO150</f>
        <v>0</v>
      </c>
      <c r="AB162" s="120">
        <f t="shared" si="187"/>
        <v>0</v>
      </c>
      <c r="AC162" s="120">
        <f t="shared" si="187"/>
        <v>0</v>
      </c>
      <c r="AD162" s="120">
        <f>'[4]Формат ИПР'!CR150</f>
        <v>0</v>
      </c>
      <c r="AE162" s="120">
        <f t="shared" si="174"/>
        <v>0</v>
      </c>
      <c r="AF162" s="120">
        <f t="shared" si="174"/>
        <v>0</v>
      </c>
      <c r="AG162" s="120">
        <f>'[4]Формат ИПР'!DC150</f>
        <v>0</v>
      </c>
      <c r="AH162" s="120">
        <f>'[4]Формат ИПР'!CZ150</f>
        <v>0</v>
      </c>
      <c r="AI162" s="120">
        <f>'[4]Формат ИПР'!DA150</f>
        <v>0</v>
      </c>
      <c r="AJ162" s="120">
        <f>'[4]Формат ИПР'!CY150</f>
        <v>0</v>
      </c>
      <c r="AK162" s="120">
        <f t="shared" si="188"/>
        <v>0</v>
      </c>
      <c r="AL162" s="120">
        <f t="shared" si="188"/>
        <v>0</v>
      </c>
      <c r="AM162" s="120">
        <f>'[4]Формат ИПР'!DB150</f>
        <v>0</v>
      </c>
      <c r="AN162" s="120">
        <f t="shared" si="176"/>
        <v>0</v>
      </c>
      <c r="AO162" s="120">
        <f t="shared" si="176"/>
        <v>0</v>
      </c>
      <c r="AP162" s="120">
        <f>'[4]Формат ИПР'!DM150</f>
        <v>0</v>
      </c>
      <c r="AQ162" s="120">
        <f>'[4]Формат ИПР'!DJ150</f>
        <v>0</v>
      </c>
      <c r="AR162" s="120">
        <f>'[4]Формат ИПР'!DK150</f>
        <v>0</v>
      </c>
      <c r="AS162" s="120">
        <f>'[4]Формат ИПР'!DI150</f>
        <v>0</v>
      </c>
      <c r="AT162" s="120">
        <f t="shared" si="189"/>
        <v>0</v>
      </c>
      <c r="AU162" s="120">
        <f t="shared" si="189"/>
        <v>0</v>
      </c>
      <c r="AV162" s="120">
        <f>'[4]Формат ИПР'!DL150</f>
        <v>0</v>
      </c>
      <c r="AW162" s="120">
        <f t="shared" si="178"/>
        <v>0</v>
      </c>
      <c r="AX162" s="120">
        <f t="shared" si="193"/>
        <v>0</v>
      </c>
      <c r="AY162" s="120">
        <f t="shared" si="193"/>
        <v>0</v>
      </c>
      <c r="AZ162" s="120">
        <f t="shared" si="193"/>
        <v>0</v>
      </c>
      <c r="BA162" s="120">
        <f t="shared" si="193"/>
        <v>0</v>
      </c>
      <c r="BB162" s="120">
        <f t="shared" si="193"/>
        <v>0</v>
      </c>
      <c r="BC162" s="120">
        <f t="shared" si="193"/>
        <v>0</v>
      </c>
      <c r="BD162" s="120">
        <f t="shared" si="193"/>
        <v>0</v>
      </c>
      <c r="BE162" s="120">
        <f t="shared" si="193"/>
        <v>0</v>
      </c>
      <c r="BF162" s="120">
        <f t="shared" si="193"/>
        <v>0</v>
      </c>
      <c r="BG162" s="120">
        <v>0</v>
      </c>
      <c r="BH162" s="120">
        <f>'[4]Формат ИПР'!CN150</f>
        <v>0</v>
      </c>
      <c r="BI162" s="120">
        <f>'[4]Формат ИПР'!CK150</f>
        <v>0</v>
      </c>
      <c r="BJ162" s="120">
        <f>'[4]Формат ИПР'!CL150</f>
        <v>0</v>
      </c>
      <c r="BK162" s="120">
        <f>'[4]Формат ИПР'!CJ150</f>
        <v>0</v>
      </c>
      <c r="BL162" s="120">
        <v>0</v>
      </c>
      <c r="BM162" s="120">
        <v>0</v>
      </c>
      <c r="BN162" s="120">
        <f>'[4]Формат ИПР'!CM150</f>
        <v>0</v>
      </c>
      <c r="BO162" s="120">
        <v>0</v>
      </c>
      <c r="BP162" s="120">
        <v>0</v>
      </c>
      <c r="BQ162" s="120">
        <f>'[4]Формат ИПР'!CX150</f>
        <v>0</v>
      </c>
      <c r="BR162" s="120">
        <f>'[4]Формат ИПР'!CU150</f>
        <v>0</v>
      </c>
      <c r="BS162" s="120">
        <f>'[4]Формат ИПР'!CV150</f>
        <v>0</v>
      </c>
      <c r="BT162" s="120">
        <f>'[4]Формат ИПР'!CT150</f>
        <v>0</v>
      </c>
      <c r="BU162" s="120">
        <v>0</v>
      </c>
      <c r="BV162" s="120">
        <v>0</v>
      </c>
      <c r="BW162" s="120">
        <f>'[4]Формат ИПР'!CW150</f>
        <v>0</v>
      </c>
      <c r="BX162" s="120">
        <v>0</v>
      </c>
      <c r="BY162" s="120">
        <v>0</v>
      </c>
      <c r="BZ162" s="120">
        <f>'[4]Формат ИПР'!DH150</f>
        <v>0</v>
      </c>
      <c r="CA162" s="120">
        <f>'[4]Формат ИПР'!DE150</f>
        <v>0</v>
      </c>
      <c r="CB162" s="120">
        <f>'[4]Формат ИПР'!DF150</f>
        <v>0</v>
      </c>
      <c r="CC162" s="120">
        <f>'[4]Формат ИПР'!DD150</f>
        <v>0</v>
      </c>
      <c r="CD162" s="120">
        <v>0</v>
      </c>
      <c r="CE162" s="120">
        <v>0</v>
      </c>
      <c r="CF162" s="120">
        <f>'[4]Формат ИПР'!DG150</f>
        <v>0</v>
      </c>
      <c r="CG162" s="120">
        <v>0</v>
      </c>
      <c r="CH162" s="120">
        <v>0</v>
      </c>
      <c r="CI162" s="120">
        <f>'[4]Формат ИПР'!DR150</f>
        <v>0</v>
      </c>
      <c r="CJ162" s="120">
        <f>'[4]Формат ИПР'!DO150</f>
        <v>0</v>
      </c>
      <c r="CK162" s="120">
        <f>'[4]Формат ИПР'!DP150</f>
        <v>0</v>
      </c>
      <c r="CL162" s="120">
        <f>'[4]Формат ИПР'!DN150</f>
        <v>0</v>
      </c>
      <c r="CM162" s="120">
        <v>0</v>
      </c>
      <c r="CN162" s="120">
        <v>0</v>
      </c>
      <c r="CO162" s="120">
        <f>'[4]Формат ИПР'!DQ150</f>
        <v>0</v>
      </c>
      <c r="CP162" s="120">
        <v>0</v>
      </c>
      <c r="CQ162" s="121">
        <f t="shared" si="162"/>
        <v>0</v>
      </c>
      <c r="CR162" s="121" t="str">
        <f t="shared" si="140"/>
        <v>-</v>
      </c>
      <c r="CS162" s="115">
        <f t="shared" si="184"/>
        <v>0</v>
      </c>
      <c r="CT162" s="54" t="str">
        <f t="shared" si="185"/>
        <v>-</v>
      </c>
      <c r="CU162" s="60" t="str">
        <f>'[4]Формат ИПР'!DU150</f>
        <v>нд</v>
      </c>
    </row>
    <row r="163" spans="1:99" ht="27.75" customHeight="1" x14ac:dyDescent="0.25">
      <c r="A163" s="57" t="str">
        <f>'[4]Формат ИПР'!A151</f>
        <v>1.1.6</v>
      </c>
      <c r="B163" s="57" t="str">
        <f>'[4]Формат ИПР'!B151</f>
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</c>
      <c r="C163" s="50" t="str">
        <f>'[4]Формат ИПР'!C151</f>
        <v>K_Che325</v>
      </c>
      <c r="D163" s="119">
        <f>'[4]Формат ИПР'!LP151</f>
        <v>12.991670000000001</v>
      </c>
      <c r="E163" s="120">
        <f t="shared" si="190"/>
        <v>0</v>
      </c>
      <c r="F163" s="120">
        <f t="shared" si="190"/>
        <v>0</v>
      </c>
      <c r="G163" s="120">
        <f t="shared" si="190"/>
        <v>0</v>
      </c>
      <c r="H163" s="120">
        <f t="shared" si="166"/>
        <v>0</v>
      </c>
      <c r="I163" s="120">
        <f t="shared" si="191"/>
        <v>0</v>
      </c>
      <c r="J163" s="120">
        <f t="shared" si="191"/>
        <v>0</v>
      </c>
      <c r="K163" s="120">
        <f t="shared" si="192"/>
        <v>0</v>
      </c>
      <c r="L163" s="120">
        <f t="shared" si="192"/>
        <v>0</v>
      </c>
      <c r="M163" s="120">
        <f t="shared" si="169"/>
        <v>0</v>
      </c>
      <c r="N163" s="120">
        <f t="shared" si="170"/>
        <v>0</v>
      </c>
      <c r="O163" s="120">
        <f>'[4]Формат ИПР'!CI151</f>
        <v>0</v>
      </c>
      <c r="P163" s="120">
        <f>'[4]Формат ИПР'!CF151</f>
        <v>0</v>
      </c>
      <c r="Q163" s="120">
        <f>'[4]Формат ИПР'!CG151</f>
        <v>0</v>
      </c>
      <c r="R163" s="120">
        <f>'[4]Формат ИПР'!CE151</f>
        <v>0</v>
      </c>
      <c r="S163" s="120">
        <f t="shared" si="186"/>
        <v>0</v>
      </c>
      <c r="T163" s="120">
        <f t="shared" si="186"/>
        <v>0</v>
      </c>
      <c r="U163" s="120">
        <f>'[4]Формат ИПР'!CH151</f>
        <v>0</v>
      </c>
      <c r="V163" s="120">
        <f t="shared" si="172"/>
        <v>0</v>
      </c>
      <c r="W163" s="120">
        <f t="shared" si="172"/>
        <v>0</v>
      </c>
      <c r="X163" s="120">
        <f>'[4]Формат ИПР'!CS151</f>
        <v>0</v>
      </c>
      <c r="Y163" s="120">
        <f>'[4]Формат ИПР'!CP151</f>
        <v>0</v>
      </c>
      <c r="Z163" s="120">
        <f>'[4]Формат ИПР'!CQ151</f>
        <v>0</v>
      </c>
      <c r="AA163" s="120">
        <f>'[4]Формат ИПР'!CO151</f>
        <v>0</v>
      </c>
      <c r="AB163" s="120">
        <f t="shared" si="187"/>
        <v>0</v>
      </c>
      <c r="AC163" s="120">
        <f t="shared" si="187"/>
        <v>0</v>
      </c>
      <c r="AD163" s="120">
        <f>'[4]Формат ИПР'!CR151</f>
        <v>0</v>
      </c>
      <c r="AE163" s="120">
        <f t="shared" si="174"/>
        <v>0</v>
      </c>
      <c r="AF163" s="120">
        <f t="shared" si="174"/>
        <v>0</v>
      </c>
      <c r="AG163" s="120">
        <f>'[4]Формат ИПР'!DC151</f>
        <v>0</v>
      </c>
      <c r="AH163" s="120">
        <f>'[4]Формат ИПР'!CZ151</f>
        <v>0</v>
      </c>
      <c r="AI163" s="120">
        <f>'[4]Формат ИПР'!DA151</f>
        <v>0</v>
      </c>
      <c r="AJ163" s="120">
        <f>'[4]Формат ИПР'!CY151</f>
        <v>0</v>
      </c>
      <c r="AK163" s="120">
        <f t="shared" si="188"/>
        <v>0</v>
      </c>
      <c r="AL163" s="120">
        <f t="shared" si="188"/>
        <v>0</v>
      </c>
      <c r="AM163" s="120">
        <f>'[4]Формат ИПР'!DB151</f>
        <v>0</v>
      </c>
      <c r="AN163" s="120">
        <f t="shared" si="176"/>
        <v>0</v>
      </c>
      <c r="AO163" s="120">
        <f t="shared" si="176"/>
        <v>0</v>
      </c>
      <c r="AP163" s="120">
        <f>'[4]Формат ИПР'!DM151</f>
        <v>0</v>
      </c>
      <c r="AQ163" s="120">
        <f>'[4]Формат ИПР'!DJ151</f>
        <v>0</v>
      </c>
      <c r="AR163" s="120">
        <f>'[4]Формат ИПР'!DK151</f>
        <v>0</v>
      </c>
      <c r="AS163" s="120">
        <f>'[4]Формат ИПР'!DI151</f>
        <v>0</v>
      </c>
      <c r="AT163" s="120">
        <f t="shared" si="189"/>
        <v>0</v>
      </c>
      <c r="AU163" s="120">
        <f t="shared" si="189"/>
        <v>0</v>
      </c>
      <c r="AV163" s="120">
        <f>'[4]Формат ИПР'!DL151</f>
        <v>0</v>
      </c>
      <c r="AW163" s="120">
        <f t="shared" si="178"/>
        <v>0</v>
      </c>
      <c r="AX163" s="120">
        <f t="shared" si="193"/>
        <v>0</v>
      </c>
      <c r="AY163" s="120">
        <f t="shared" si="193"/>
        <v>0</v>
      </c>
      <c r="AZ163" s="120">
        <f t="shared" si="193"/>
        <v>0</v>
      </c>
      <c r="BA163" s="120">
        <f t="shared" si="193"/>
        <v>0</v>
      </c>
      <c r="BB163" s="120">
        <f t="shared" si="193"/>
        <v>0</v>
      </c>
      <c r="BC163" s="120">
        <f t="shared" si="193"/>
        <v>0</v>
      </c>
      <c r="BD163" s="120">
        <f t="shared" si="193"/>
        <v>0</v>
      </c>
      <c r="BE163" s="120">
        <f t="shared" si="193"/>
        <v>0</v>
      </c>
      <c r="BF163" s="120">
        <f t="shared" si="193"/>
        <v>0</v>
      </c>
      <c r="BG163" s="120">
        <v>0</v>
      </c>
      <c r="BH163" s="120">
        <f>'[4]Формат ИПР'!CN151</f>
        <v>0</v>
      </c>
      <c r="BI163" s="120">
        <f>'[4]Формат ИПР'!CK151</f>
        <v>0</v>
      </c>
      <c r="BJ163" s="120">
        <f>'[4]Формат ИПР'!CL151</f>
        <v>0</v>
      </c>
      <c r="BK163" s="120">
        <f>'[4]Формат ИПР'!CJ151</f>
        <v>0</v>
      </c>
      <c r="BL163" s="120">
        <v>0</v>
      </c>
      <c r="BM163" s="120">
        <v>0</v>
      </c>
      <c r="BN163" s="120">
        <f>'[4]Формат ИПР'!CM151</f>
        <v>0</v>
      </c>
      <c r="BO163" s="120">
        <v>0</v>
      </c>
      <c r="BP163" s="120">
        <v>0</v>
      </c>
      <c r="BQ163" s="120">
        <f>'[4]Формат ИПР'!CX151</f>
        <v>0</v>
      </c>
      <c r="BR163" s="120">
        <f>'[4]Формат ИПР'!CU151</f>
        <v>0</v>
      </c>
      <c r="BS163" s="120">
        <f>'[4]Формат ИПР'!CV151</f>
        <v>0</v>
      </c>
      <c r="BT163" s="120">
        <f>'[4]Формат ИПР'!CT151</f>
        <v>0</v>
      </c>
      <c r="BU163" s="120">
        <v>0</v>
      </c>
      <c r="BV163" s="120">
        <v>0</v>
      </c>
      <c r="BW163" s="120">
        <f>'[4]Формат ИПР'!CW151</f>
        <v>0</v>
      </c>
      <c r="BX163" s="120">
        <v>0</v>
      </c>
      <c r="BY163" s="120">
        <v>0</v>
      </c>
      <c r="BZ163" s="120">
        <f>'[4]Формат ИПР'!DH151</f>
        <v>0</v>
      </c>
      <c r="CA163" s="120">
        <f>'[4]Формат ИПР'!DE151</f>
        <v>0</v>
      </c>
      <c r="CB163" s="120">
        <f>'[4]Формат ИПР'!DF151</f>
        <v>0</v>
      </c>
      <c r="CC163" s="120">
        <f>'[4]Формат ИПР'!DD151</f>
        <v>0</v>
      </c>
      <c r="CD163" s="120">
        <v>0</v>
      </c>
      <c r="CE163" s="120">
        <v>0</v>
      </c>
      <c r="CF163" s="120">
        <f>'[4]Формат ИПР'!DG151</f>
        <v>0</v>
      </c>
      <c r="CG163" s="120">
        <v>0</v>
      </c>
      <c r="CH163" s="120">
        <v>0</v>
      </c>
      <c r="CI163" s="120">
        <f>'[4]Формат ИПР'!DR151</f>
        <v>0</v>
      </c>
      <c r="CJ163" s="120">
        <f>'[4]Формат ИПР'!DO151</f>
        <v>0</v>
      </c>
      <c r="CK163" s="120">
        <f>'[4]Формат ИПР'!DP151</f>
        <v>0</v>
      </c>
      <c r="CL163" s="120">
        <f>'[4]Формат ИПР'!DN151</f>
        <v>0</v>
      </c>
      <c r="CM163" s="120">
        <v>0</v>
      </c>
      <c r="CN163" s="120">
        <v>0</v>
      </c>
      <c r="CO163" s="120">
        <f>'[4]Формат ИПР'!DQ151</f>
        <v>0</v>
      </c>
      <c r="CP163" s="120">
        <v>0</v>
      </c>
      <c r="CQ163" s="121">
        <f t="shared" si="162"/>
        <v>0</v>
      </c>
      <c r="CR163" s="121" t="str">
        <f t="shared" si="140"/>
        <v>-</v>
      </c>
      <c r="CS163" s="115">
        <f t="shared" si="184"/>
        <v>0</v>
      </c>
      <c r="CT163" s="54" t="str">
        <f t="shared" si="185"/>
        <v>-</v>
      </c>
      <c r="CU163" s="60" t="str">
        <f>'[4]Формат ИПР'!DU151</f>
        <v>нд</v>
      </c>
    </row>
    <row r="164" spans="1:99" ht="27.75" customHeight="1" x14ac:dyDescent="0.25">
      <c r="A164" s="57" t="str">
        <f>'[4]Формат ИПР'!A152</f>
        <v>1.1.6</v>
      </c>
      <c r="B164" s="57" t="str">
        <f>'[4]Формат ИПР'!B152</f>
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</c>
      <c r="C164" s="50" t="str">
        <f>'[4]Формат ИПР'!C152</f>
        <v>K_Che326</v>
      </c>
      <c r="D164" s="119">
        <f>'[4]Формат ИПР'!LP152</f>
        <v>7.8166700000000002</v>
      </c>
      <c r="E164" s="120">
        <f t="shared" si="190"/>
        <v>0</v>
      </c>
      <c r="F164" s="120">
        <f t="shared" si="190"/>
        <v>0</v>
      </c>
      <c r="G164" s="120">
        <f t="shared" si="190"/>
        <v>0</v>
      </c>
      <c r="H164" s="120">
        <f t="shared" si="166"/>
        <v>0</v>
      </c>
      <c r="I164" s="120">
        <f t="shared" si="191"/>
        <v>0</v>
      </c>
      <c r="J164" s="120">
        <f t="shared" si="191"/>
        <v>0</v>
      </c>
      <c r="K164" s="120">
        <f t="shared" si="192"/>
        <v>0</v>
      </c>
      <c r="L164" s="120">
        <f t="shared" si="192"/>
        <v>0</v>
      </c>
      <c r="M164" s="120">
        <f t="shared" si="169"/>
        <v>0</v>
      </c>
      <c r="N164" s="120">
        <f t="shared" si="170"/>
        <v>0</v>
      </c>
      <c r="O164" s="120">
        <f>'[4]Формат ИПР'!CI152</f>
        <v>0</v>
      </c>
      <c r="P164" s="120">
        <f>'[4]Формат ИПР'!CF152</f>
        <v>0</v>
      </c>
      <c r="Q164" s="120">
        <f>'[4]Формат ИПР'!CG152</f>
        <v>0</v>
      </c>
      <c r="R164" s="120">
        <f>'[4]Формат ИПР'!CE152</f>
        <v>0</v>
      </c>
      <c r="S164" s="120">
        <f t="shared" si="186"/>
        <v>0</v>
      </c>
      <c r="T164" s="120">
        <f t="shared" si="186"/>
        <v>0</v>
      </c>
      <c r="U164" s="120">
        <f>'[4]Формат ИПР'!CH152</f>
        <v>0</v>
      </c>
      <c r="V164" s="120">
        <f t="shared" si="172"/>
        <v>0</v>
      </c>
      <c r="W164" s="120">
        <f t="shared" si="172"/>
        <v>0</v>
      </c>
      <c r="X164" s="120">
        <f>'[4]Формат ИПР'!CS152</f>
        <v>0</v>
      </c>
      <c r="Y164" s="120">
        <f>'[4]Формат ИПР'!CP152</f>
        <v>0</v>
      </c>
      <c r="Z164" s="120">
        <f>'[4]Формат ИПР'!CQ152</f>
        <v>0</v>
      </c>
      <c r="AA164" s="120">
        <f>'[4]Формат ИПР'!CO152</f>
        <v>0</v>
      </c>
      <c r="AB164" s="120">
        <f t="shared" si="187"/>
        <v>0</v>
      </c>
      <c r="AC164" s="120">
        <f t="shared" si="187"/>
        <v>0</v>
      </c>
      <c r="AD164" s="120">
        <f>'[4]Формат ИПР'!CR152</f>
        <v>0</v>
      </c>
      <c r="AE164" s="120">
        <f t="shared" si="174"/>
        <v>0</v>
      </c>
      <c r="AF164" s="120">
        <f t="shared" si="174"/>
        <v>0</v>
      </c>
      <c r="AG164" s="120">
        <f>'[4]Формат ИПР'!DC152</f>
        <v>0</v>
      </c>
      <c r="AH164" s="120">
        <f>'[4]Формат ИПР'!CZ152</f>
        <v>0</v>
      </c>
      <c r="AI164" s="120">
        <f>'[4]Формат ИПР'!DA152</f>
        <v>0</v>
      </c>
      <c r="AJ164" s="120">
        <f>'[4]Формат ИПР'!CY152</f>
        <v>0</v>
      </c>
      <c r="AK164" s="120">
        <f t="shared" si="188"/>
        <v>0</v>
      </c>
      <c r="AL164" s="120">
        <f t="shared" si="188"/>
        <v>0</v>
      </c>
      <c r="AM164" s="120">
        <f>'[4]Формат ИПР'!DB152</f>
        <v>0</v>
      </c>
      <c r="AN164" s="120">
        <f t="shared" si="176"/>
        <v>0</v>
      </c>
      <c r="AO164" s="120">
        <f t="shared" si="176"/>
        <v>0</v>
      </c>
      <c r="AP164" s="120">
        <f>'[4]Формат ИПР'!DM152</f>
        <v>0</v>
      </c>
      <c r="AQ164" s="120">
        <f>'[4]Формат ИПР'!DJ152</f>
        <v>0</v>
      </c>
      <c r="AR164" s="120">
        <f>'[4]Формат ИПР'!DK152</f>
        <v>0</v>
      </c>
      <c r="AS164" s="120">
        <f>'[4]Формат ИПР'!DI152</f>
        <v>0</v>
      </c>
      <c r="AT164" s="120">
        <f t="shared" si="189"/>
        <v>0</v>
      </c>
      <c r="AU164" s="120">
        <f t="shared" si="189"/>
        <v>0</v>
      </c>
      <c r="AV164" s="120">
        <f>'[4]Формат ИПР'!DL152</f>
        <v>0</v>
      </c>
      <c r="AW164" s="120">
        <f t="shared" si="178"/>
        <v>0</v>
      </c>
      <c r="AX164" s="120">
        <f t="shared" si="193"/>
        <v>0</v>
      </c>
      <c r="AY164" s="120">
        <f t="shared" si="193"/>
        <v>0</v>
      </c>
      <c r="AZ164" s="120">
        <f t="shared" si="193"/>
        <v>0</v>
      </c>
      <c r="BA164" s="120">
        <f t="shared" si="193"/>
        <v>0</v>
      </c>
      <c r="BB164" s="120">
        <f t="shared" si="193"/>
        <v>0</v>
      </c>
      <c r="BC164" s="120">
        <f t="shared" si="193"/>
        <v>0</v>
      </c>
      <c r="BD164" s="120">
        <f t="shared" si="193"/>
        <v>0</v>
      </c>
      <c r="BE164" s="120">
        <f t="shared" si="193"/>
        <v>0</v>
      </c>
      <c r="BF164" s="120">
        <f t="shared" si="193"/>
        <v>0</v>
      </c>
      <c r="BG164" s="120">
        <v>0</v>
      </c>
      <c r="BH164" s="120">
        <f>'[4]Формат ИПР'!CN152</f>
        <v>0</v>
      </c>
      <c r="BI164" s="120">
        <f>'[4]Формат ИПР'!CK152</f>
        <v>0</v>
      </c>
      <c r="BJ164" s="120">
        <f>'[4]Формат ИПР'!CL152</f>
        <v>0</v>
      </c>
      <c r="BK164" s="120">
        <f>'[4]Формат ИПР'!CJ152</f>
        <v>0</v>
      </c>
      <c r="BL164" s="120">
        <v>0</v>
      </c>
      <c r="BM164" s="120">
        <v>0</v>
      </c>
      <c r="BN164" s="120">
        <f>'[4]Формат ИПР'!CM152</f>
        <v>0</v>
      </c>
      <c r="BO164" s="120">
        <v>0</v>
      </c>
      <c r="BP164" s="120">
        <v>0</v>
      </c>
      <c r="BQ164" s="120">
        <f>'[4]Формат ИПР'!CX152</f>
        <v>0</v>
      </c>
      <c r="BR164" s="120">
        <f>'[4]Формат ИПР'!CU152</f>
        <v>0</v>
      </c>
      <c r="BS164" s="120">
        <f>'[4]Формат ИПР'!CV152</f>
        <v>0</v>
      </c>
      <c r="BT164" s="120">
        <f>'[4]Формат ИПР'!CT152</f>
        <v>0</v>
      </c>
      <c r="BU164" s="120">
        <v>0</v>
      </c>
      <c r="BV164" s="120">
        <v>0</v>
      </c>
      <c r="BW164" s="120">
        <f>'[4]Формат ИПР'!CW152</f>
        <v>0</v>
      </c>
      <c r="BX164" s="120">
        <v>0</v>
      </c>
      <c r="BY164" s="120">
        <v>0</v>
      </c>
      <c r="BZ164" s="120">
        <f>'[4]Формат ИПР'!DH152</f>
        <v>0</v>
      </c>
      <c r="CA164" s="120">
        <f>'[4]Формат ИПР'!DE152</f>
        <v>0</v>
      </c>
      <c r="CB164" s="120">
        <f>'[4]Формат ИПР'!DF152</f>
        <v>0</v>
      </c>
      <c r="CC164" s="120">
        <f>'[4]Формат ИПР'!DD152</f>
        <v>0</v>
      </c>
      <c r="CD164" s="120">
        <v>0</v>
      </c>
      <c r="CE164" s="120">
        <v>0</v>
      </c>
      <c r="CF164" s="120">
        <f>'[4]Формат ИПР'!DG152</f>
        <v>0</v>
      </c>
      <c r="CG164" s="120">
        <v>0</v>
      </c>
      <c r="CH164" s="120">
        <v>0</v>
      </c>
      <c r="CI164" s="120">
        <f>'[4]Формат ИПР'!DR152</f>
        <v>0</v>
      </c>
      <c r="CJ164" s="120">
        <f>'[4]Формат ИПР'!DO152</f>
        <v>0</v>
      </c>
      <c r="CK164" s="120">
        <f>'[4]Формат ИПР'!DP152</f>
        <v>0</v>
      </c>
      <c r="CL164" s="120">
        <f>'[4]Формат ИПР'!DN152</f>
        <v>0</v>
      </c>
      <c r="CM164" s="120">
        <v>0</v>
      </c>
      <c r="CN164" s="120">
        <v>0</v>
      </c>
      <c r="CO164" s="120">
        <f>'[4]Формат ИПР'!DQ152</f>
        <v>0</v>
      </c>
      <c r="CP164" s="120">
        <v>0</v>
      </c>
      <c r="CQ164" s="121">
        <f t="shared" si="162"/>
        <v>0</v>
      </c>
      <c r="CR164" s="121" t="str">
        <f t="shared" si="140"/>
        <v>-</v>
      </c>
      <c r="CS164" s="115">
        <f t="shared" si="184"/>
        <v>0</v>
      </c>
      <c r="CT164" s="54" t="str">
        <f t="shared" si="185"/>
        <v>-</v>
      </c>
      <c r="CU164" s="60" t="str">
        <f>'[4]Формат ИПР'!DU152</f>
        <v>нд</v>
      </c>
    </row>
    <row r="165" spans="1:99" ht="27.75" customHeight="1" x14ac:dyDescent="0.25">
      <c r="A165" s="57" t="str">
        <f>'[4]Формат ИПР'!A153</f>
        <v>1.1.6</v>
      </c>
      <c r="B165" s="57" t="str">
        <f>'[4]Формат ИПР'!B153</f>
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</c>
      <c r="C165" s="50" t="str">
        <f>'[4]Формат ИПР'!C153</f>
        <v>K_Che327</v>
      </c>
      <c r="D165" s="119">
        <f>'[4]Формат ИПР'!LP153</f>
        <v>5.8083299999999989</v>
      </c>
      <c r="E165" s="120">
        <f t="shared" si="190"/>
        <v>0</v>
      </c>
      <c r="F165" s="120">
        <f t="shared" si="190"/>
        <v>0</v>
      </c>
      <c r="G165" s="120">
        <f t="shared" si="190"/>
        <v>0</v>
      </c>
      <c r="H165" s="120">
        <f t="shared" si="166"/>
        <v>0</v>
      </c>
      <c r="I165" s="120">
        <f t="shared" si="191"/>
        <v>0</v>
      </c>
      <c r="J165" s="120">
        <f t="shared" si="191"/>
        <v>0</v>
      </c>
      <c r="K165" s="120">
        <f t="shared" si="192"/>
        <v>0</v>
      </c>
      <c r="L165" s="120">
        <f t="shared" si="192"/>
        <v>0</v>
      </c>
      <c r="M165" s="120">
        <f t="shared" si="169"/>
        <v>0</v>
      </c>
      <c r="N165" s="120">
        <f t="shared" si="170"/>
        <v>0</v>
      </c>
      <c r="O165" s="120">
        <f>'[4]Формат ИПР'!CI153</f>
        <v>0</v>
      </c>
      <c r="P165" s="120">
        <f>'[4]Формат ИПР'!CF153</f>
        <v>0</v>
      </c>
      <c r="Q165" s="120">
        <f>'[4]Формат ИПР'!CG153</f>
        <v>0</v>
      </c>
      <c r="R165" s="120">
        <f>'[4]Формат ИПР'!CE153</f>
        <v>0</v>
      </c>
      <c r="S165" s="120">
        <f t="shared" si="186"/>
        <v>0</v>
      </c>
      <c r="T165" s="120">
        <f t="shared" si="186"/>
        <v>0</v>
      </c>
      <c r="U165" s="120">
        <f>'[4]Формат ИПР'!CH153</f>
        <v>0</v>
      </c>
      <c r="V165" s="120">
        <f t="shared" si="172"/>
        <v>0</v>
      </c>
      <c r="W165" s="120">
        <f t="shared" si="172"/>
        <v>0</v>
      </c>
      <c r="X165" s="120">
        <f>'[4]Формат ИПР'!CS153</f>
        <v>0</v>
      </c>
      <c r="Y165" s="120">
        <f>'[4]Формат ИПР'!CP153</f>
        <v>0</v>
      </c>
      <c r="Z165" s="120">
        <f>'[4]Формат ИПР'!CQ153</f>
        <v>0</v>
      </c>
      <c r="AA165" s="120">
        <f>'[4]Формат ИПР'!CO153</f>
        <v>0</v>
      </c>
      <c r="AB165" s="120">
        <f t="shared" si="187"/>
        <v>0</v>
      </c>
      <c r="AC165" s="120">
        <f t="shared" si="187"/>
        <v>0</v>
      </c>
      <c r="AD165" s="120">
        <f>'[4]Формат ИПР'!CR153</f>
        <v>0</v>
      </c>
      <c r="AE165" s="120">
        <f t="shared" si="174"/>
        <v>0</v>
      </c>
      <c r="AF165" s="120">
        <f t="shared" si="174"/>
        <v>0</v>
      </c>
      <c r="AG165" s="120">
        <f>'[4]Формат ИПР'!DC153</f>
        <v>0</v>
      </c>
      <c r="AH165" s="120">
        <f>'[4]Формат ИПР'!CZ153</f>
        <v>0</v>
      </c>
      <c r="AI165" s="120">
        <f>'[4]Формат ИПР'!DA153</f>
        <v>0</v>
      </c>
      <c r="AJ165" s="120">
        <f>'[4]Формат ИПР'!CY153</f>
        <v>0</v>
      </c>
      <c r="AK165" s="120">
        <f t="shared" si="188"/>
        <v>0</v>
      </c>
      <c r="AL165" s="120">
        <f t="shared" si="188"/>
        <v>0</v>
      </c>
      <c r="AM165" s="120">
        <f>'[4]Формат ИПР'!DB153</f>
        <v>0</v>
      </c>
      <c r="AN165" s="120">
        <f t="shared" si="176"/>
        <v>0</v>
      </c>
      <c r="AO165" s="120">
        <f t="shared" si="176"/>
        <v>0</v>
      </c>
      <c r="AP165" s="120">
        <f>'[4]Формат ИПР'!DM153</f>
        <v>0</v>
      </c>
      <c r="AQ165" s="120">
        <f>'[4]Формат ИПР'!DJ153</f>
        <v>0</v>
      </c>
      <c r="AR165" s="120">
        <f>'[4]Формат ИПР'!DK153</f>
        <v>0</v>
      </c>
      <c r="AS165" s="120">
        <f>'[4]Формат ИПР'!DI153</f>
        <v>0</v>
      </c>
      <c r="AT165" s="120">
        <f t="shared" si="189"/>
        <v>0</v>
      </c>
      <c r="AU165" s="120">
        <f t="shared" si="189"/>
        <v>0</v>
      </c>
      <c r="AV165" s="120">
        <f>'[4]Формат ИПР'!DL153</f>
        <v>0</v>
      </c>
      <c r="AW165" s="120">
        <f t="shared" si="178"/>
        <v>0</v>
      </c>
      <c r="AX165" s="120">
        <f t="shared" si="193"/>
        <v>0</v>
      </c>
      <c r="AY165" s="120">
        <f t="shared" si="193"/>
        <v>0</v>
      </c>
      <c r="AZ165" s="120">
        <f t="shared" si="193"/>
        <v>0</v>
      </c>
      <c r="BA165" s="120">
        <f t="shared" si="193"/>
        <v>0</v>
      </c>
      <c r="BB165" s="120">
        <f t="shared" si="193"/>
        <v>0</v>
      </c>
      <c r="BC165" s="120">
        <f t="shared" si="193"/>
        <v>0</v>
      </c>
      <c r="BD165" s="120">
        <f t="shared" si="193"/>
        <v>0</v>
      </c>
      <c r="BE165" s="120">
        <f t="shared" si="193"/>
        <v>0</v>
      </c>
      <c r="BF165" s="120">
        <f t="shared" si="193"/>
        <v>0</v>
      </c>
      <c r="BG165" s="120">
        <v>0</v>
      </c>
      <c r="BH165" s="120">
        <f>'[4]Формат ИПР'!CN153</f>
        <v>0</v>
      </c>
      <c r="BI165" s="120">
        <f>'[4]Формат ИПР'!CK153</f>
        <v>0</v>
      </c>
      <c r="BJ165" s="120">
        <f>'[4]Формат ИПР'!CL153</f>
        <v>0</v>
      </c>
      <c r="BK165" s="120">
        <f>'[4]Формат ИПР'!CJ153</f>
        <v>0</v>
      </c>
      <c r="BL165" s="120">
        <v>0</v>
      </c>
      <c r="BM165" s="120">
        <v>0</v>
      </c>
      <c r="BN165" s="120">
        <f>'[4]Формат ИПР'!CM153</f>
        <v>0</v>
      </c>
      <c r="BO165" s="120">
        <v>0</v>
      </c>
      <c r="BP165" s="120">
        <v>0</v>
      </c>
      <c r="BQ165" s="120">
        <f>'[4]Формат ИПР'!CX153</f>
        <v>0</v>
      </c>
      <c r="BR165" s="120">
        <f>'[4]Формат ИПР'!CU153</f>
        <v>0</v>
      </c>
      <c r="BS165" s="120">
        <f>'[4]Формат ИПР'!CV153</f>
        <v>0</v>
      </c>
      <c r="BT165" s="120">
        <f>'[4]Формат ИПР'!CT153</f>
        <v>0</v>
      </c>
      <c r="BU165" s="120">
        <v>0</v>
      </c>
      <c r="BV165" s="120">
        <v>0</v>
      </c>
      <c r="BW165" s="120">
        <f>'[4]Формат ИПР'!CW153</f>
        <v>0</v>
      </c>
      <c r="BX165" s="120">
        <v>0</v>
      </c>
      <c r="BY165" s="120">
        <v>0</v>
      </c>
      <c r="BZ165" s="120">
        <f>'[4]Формат ИПР'!DH153</f>
        <v>0</v>
      </c>
      <c r="CA165" s="120">
        <f>'[4]Формат ИПР'!DE153</f>
        <v>0</v>
      </c>
      <c r="CB165" s="120">
        <f>'[4]Формат ИПР'!DF153</f>
        <v>0</v>
      </c>
      <c r="CC165" s="120">
        <f>'[4]Формат ИПР'!DD153</f>
        <v>0</v>
      </c>
      <c r="CD165" s="120">
        <v>0</v>
      </c>
      <c r="CE165" s="120">
        <v>0</v>
      </c>
      <c r="CF165" s="120">
        <f>'[4]Формат ИПР'!DG153</f>
        <v>0</v>
      </c>
      <c r="CG165" s="120">
        <v>0</v>
      </c>
      <c r="CH165" s="120">
        <v>0</v>
      </c>
      <c r="CI165" s="120">
        <f>'[4]Формат ИПР'!DR153</f>
        <v>0</v>
      </c>
      <c r="CJ165" s="120">
        <f>'[4]Формат ИПР'!DO153</f>
        <v>0</v>
      </c>
      <c r="CK165" s="120">
        <f>'[4]Формат ИПР'!DP153</f>
        <v>0</v>
      </c>
      <c r="CL165" s="120">
        <f>'[4]Формат ИПР'!DN153</f>
        <v>0</v>
      </c>
      <c r="CM165" s="120">
        <v>0</v>
      </c>
      <c r="CN165" s="120">
        <v>0</v>
      </c>
      <c r="CO165" s="120">
        <f>'[4]Формат ИПР'!DQ153</f>
        <v>0</v>
      </c>
      <c r="CP165" s="120">
        <v>0</v>
      </c>
      <c r="CQ165" s="121">
        <f t="shared" si="162"/>
        <v>0</v>
      </c>
      <c r="CR165" s="121" t="str">
        <f t="shared" ref="CR165:CR228" si="194">IF($E165="нд","нд",IF((E165)&gt;0,CQ165/(E165),"-"))</f>
        <v>-</v>
      </c>
      <c r="CS165" s="115">
        <f t="shared" si="184"/>
        <v>0</v>
      </c>
      <c r="CT165" s="54" t="str">
        <f t="shared" si="185"/>
        <v>-</v>
      </c>
      <c r="CU165" s="60" t="str">
        <f>'[4]Формат ИПР'!DU153</f>
        <v>нд</v>
      </c>
    </row>
    <row r="166" spans="1:99" ht="27.75" customHeight="1" x14ac:dyDescent="0.25">
      <c r="A166" s="57" t="str">
        <f>'[4]Формат ИПР'!A154</f>
        <v>1.1.6</v>
      </c>
      <c r="B166" s="57" t="str">
        <f>'[4]Формат ИПР'!B154</f>
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</c>
      <c r="C166" s="50" t="str">
        <f>'[4]Формат ИПР'!C154</f>
        <v>K_Che328</v>
      </c>
      <c r="D166" s="119">
        <f>'[4]Формат ИПР'!LP154</f>
        <v>10.25</v>
      </c>
      <c r="E166" s="120">
        <f t="shared" si="190"/>
        <v>0</v>
      </c>
      <c r="F166" s="120">
        <f t="shared" si="190"/>
        <v>0</v>
      </c>
      <c r="G166" s="120">
        <f t="shared" si="190"/>
        <v>0</v>
      </c>
      <c r="H166" s="120">
        <f t="shared" si="166"/>
        <v>0</v>
      </c>
      <c r="I166" s="120">
        <f t="shared" si="191"/>
        <v>0</v>
      </c>
      <c r="J166" s="120">
        <f t="shared" si="191"/>
        <v>0</v>
      </c>
      <c r="K166" s="120">
        <f t="shared" si="192"/>
        <v>0</v>
      </c>
      <c r="L166" s="120">
        <f t="shared" si="192"/>
        <v>0</v>
      </c>
      <c r="M166" s="120">
        <f t="shared" si="169"/>
        <v>0</v>
      </c>
      <c r="N166" s="120">
        <f t="shared" si="170"/>
        <v>0</v>
      </c>
      <c r="O166" s="120">
        <f>'[4]Формат ИПР'!CI154</f>
        <v>0</v>
      </c>
      <c r="P166" s="120">
        <f>'[4]Формат ИПР'!CF154</f>
        <v>0</v>
      </c>
      <c r="Q166" s="120">
        <f>'[4]Формат ИПР'!CG154</f>
        <v>0</v>
      </c>
      <c r="R166" s="120">
        <f>'[4]Формат ИПР'!CE154</f>
        <v>0</v>
      </c>
      <c r="S166" s="120">
        <f t="shared" si="186"/>
        <v>0</v>
      </c>
      <c r="T166" s="120">
        <f t="shared" si="186"/>
        <v>0</v>
      </c>
      <c r="U166" s="120">
        <f>'[4]Формат ИПР'!CH154</f>
        <v>0</v>
      </c>
      <c r="V166" s="120">
        <f t="shared" si="172"/>
        <v>0</v>
      </c>
      <c r="W166" s="120">
        <f t="shared" si="172"/>
        <v>0</v>
      </c>
      <c r="X166" s="120">
        <f>'[4]Формат ИПР'!CS154</f>
        <v>0</v>
      </c>
      <c r="Y166" s="120">
        <f>'[4]Формат ИПР'!CP154</f>
        <v>0</v>
      </c>
      <c r="Z166" s="120">
        <f>'[4]Формат ИПР'!CQ154</f>
        <v>0</v>
      </c>
      <c r="AA166" s="120">
        <f>'[4]Формат ИПР'!CO154</f>
        <v>0</v>
      </c>
      <c r="AB166" s="120">
        <f t="shared" si="187"/>
        <v>0</v>
      </c>
      <c r="AC166" s="120">
        <f t="shared" si="187"/>
        <v>0</v>
      </c>
      <c r="AD166" s="120">
        <f>'[4]Формат ИПР'!CR154</f>
        <v>0</v>
      </c>
      <c r="AE166" s="120">
        <f t="shared" si="174"/>
        <v>0</v>
      </c>
      <c r="AF166" s="120">
        <f t="shared" si="174"/>
        <v>0</v>
      </c>
      <c r="AG166" s="120">
        <f>'[4]Формат ИПР'!DC154</f>
        <v>0</v>
      </c>
      <c r="AH166" s="120">
        <f>'[4]Формат ИПР'!CZ154</f>
        <v>0</v>
      </c>
      <c r="AI166" s="120">
        <f>'[4]Формат ИПР'!DA154</f>
        <v>0</v>
      </c>
      <c r="AJ166" s="120">
        <f>'[4]Формат ИПР'!CY154</f>
        <v>0</v>
      </c>
      <c r="AK166" s="120">
        <f t="shared" si="188"/>
        <v>0</v>
      </c>
      <c r="AL166" s="120">
        <f t="shared" si="188"/>
        <v>0</v>
      </c>
      <c r="AM166" s="120">
        <f>'[4]Формат ИПР'!DB154</f>
        <v>0</v>
      </c>
      <c r="AN166" s="120">
        <f t="shared" si="176"/>
        <v>0</v>
      </c>
      <c r="AO166" s="120">
        <f t="shared" si="176"/>
        <v>0</v>
      </c>
      <c r="AP166" s="120">
        <f>'[4]Формат ИПР'!DM154</f>
        <v>0</v>
      </c>
      <c r="AQ166" s="120">
        <f>'[4]Формат ИПР'!DJ154</f>
        <v>0</v>
      </c>
      <c r="AR166" s="120">
        <f>'[4]Формат ИПР'!DK154</f>
        <v>0</v>
      </c>
      <c r="AS166" s="120">
        <f>'[4]Формат ИПР'!DI154</f>
        <v>0</v>
      </c>
      <c r="AT166" s="120">
        <f t="shared" si="189"/>
        <v>0</v>
      </c>
      <c r="AU166" s="120">
        <f t="shared" si="189"/>
        <v>0</v>
      </c>
      <c r="AV166" s="120">
        <f>'[4]Формат ИПР'!DL154</f>
        <v>0</v>
      </c>
      <c r="AW166" s="120">
        <f t="shared" si="178"/>
        <v>0</v>
      </c>
      <c r="AX166" s="120">
        <f t="shared" si="193"/>
        <v>0</v>
      </c>
      <c r="AY166" s="120">
        <f t="shared" si="193"/>
        <v>0</v>
      </c>
      <c r="AZ166" s="120">
        <f t="shared" si="193"/>
        <v>0</v>
      </c>
      <c r="BA166" s="120">
        <f t="shared" si="193"/>
        <v>0</v>
      </c>
      <c r="BB166" s="120">
        <f t="shared" si="193"/>
        <v>0</v>
      </c>
      <c r="BC166" s="120">
        <f t="shared" si="193"/>
        <v>0</v>
      </c>
      <c r="BD166" s="120">
        <f t="shared" si="193"/>
        <v>0</v>
      </c>
      <c r="BE166" s="120">
        <f t="shared" si="193"/>
        <v>0</v>
      </c>
      <c r="BF166" s="120">
        <f t="shared" si="193"/>
        <v>0</v>
      </c>
      <c r="BG166" s="120">
        <v>0</v>
      </c>
      <c r="BH166" s="120">
        <f>'[4]Формат ИПР'!CN154</f>
        <v>0</v>
      </c>
      <c r="BI166" s="120">
        <f>'[4]Формат ИПР'!CK154</f>
        <v>0</v>
      </c>
      <c r="BJ166" s="120">
        <f>'[4]Формат ИПР'!CL154</f>
        <v>0</v>
      </c>
      <c r="BK166" s="120">
        <f>'[4]Формат ИПР'!CJ154</f>
        <v>0</v>
      </c>
      <c r="BL166" s="120">
        <v>0</v>
      </c>
      <c r="BM166" s="120">
        <v>0</v>
      </c>
      <c r="BN166" s="120">
        <f>'[4]Формат ИПР'!CM154</f>
        <v>0</v>
      </c>
      <c r="BO166" s="120">
        <v>0</v>
      </c>
      <c r="BP166" s="120">
        <v>0</v>
      </c>
      <c r="BQ166" s="120">
        <f>'[4]Формат ИПР'!CX154</f>
        <v>0</v>
      </c>
      <c r="BR166" s="120">
        <f>'[4]Формат ИПР'!CU154</f>
        <v>0</v>
      </c>
      <c r="BS166" s="120">
        <f>'[4]Формат ИПР'!CV154</f>
        <v>0</v>
      </c>
      <c r="BT166" s="120">
        <f>'[4]Формат ИПР'!CT154</f>
        <v>0</v>
      </c>
      <c r="BU166" s="120">
        <v>0</v>
      </c>
      <c r="BV166" s="120">
        <v>0</v>
      </c>
      <c r="BW166" s="120">
        <f>'[4]Формат ИПР'!CW154</f>
        <v>0</v>
      </c>
      <c r="BX166" s="120">
        <v>0</v>
      </c>
      <c r="BY166" s="120">
        <v>0</v>
      </c>
      <c r="BZ166" s="120">
        <f>'[4]Формат ИПР'!DH154</f>
        <v>0</v>
      </c>
      <c r="CA166" s="120">
        <f>'[4]Формат ИПР'!DE154</f>
        <v>0</v>
      </c>
      <c r="CB166" s="120">
        <f>'[4]Формат ИПР'!DF154</f>
        <v>0</v>
      </c>
      <c r="CC166" s="120">
        <f>'[4]Формат ИПР'!DD154</f>
        <v>0</v>
      </c>
      <c r="CD166" s="120">
        <v>0</v>
      </c>
      <c r="CE166" s="120">
        <v>0</v>
      </c>
      <c r="CF166" s="120">
        <f>'[4]Формат ИПР'!DG154</f>
        <v>0</v>
      </c>
      <c r="CG166" s="120">
        <v>0</v>
      </c>
      <c r="CH166" s="120">
        <v>0</v>
      </c>
      <c r="CI166" s="120">
        <f>'[4]Формат ИПР'!DR154</f>
        <v>0</v>
      </c>
      <c r="CJ166" s="120">
        <f>'[4]Формат ИПР'!DO154</f>
        <v>0</v>
      </c>
      <c r="CK166" s="120">
        <f>'[4]Формат ИПР'!DP154</f>
        <v>0</v>
      </c>
      <c r="CL166" s="120">
        <f>'[4]Формат ИПР'!DN154</f>
        <v>0</v>
      </c>
      <c r="CM166" s="120">
        <v>0</v>
      </c>
      <c r="CN166" s="120">
        <v>0</v>
      </c>
      <c r="CO166" s="120">
        <f>'[4]Формат ИПР'!DQ154</f>
        <v>0</v>
      </c>
      <c r="CP166" s="120">
        <v>0</v>
      </c>
      <c r="CQ166" s="121">
        <f t="shared" si="162"/>
        <v>0</v>
      </c>
      <c r="CR166" s="121" t="str">
        <f t="shared" si="194"/>
        <v>-</v>
      </c>
      <c r="CS166" s="115">
        <f t="shared" si="184"/>
        <v>0</v>
      </c>
      <c r="CT166" s="54" t="str">
        <f t="shared" si="185"/>
        <v>-</v>
      </c>
      <c r="CU166" s="60" t="str">
        <f>'[4]Формат ИПР'!DU154</f>
        <v>нд</v>
      </c>
    </row>
    <row r="167" spans="1:99" ht="27.75" customHeight="1" x14ac:dyDescent="0.25">
      <c r="A167" s="57" t="str">
        <f>'[4]Формат ИПР'!A155</f>
        <v>1.1.6</v>
      </c>
      <c r="B167" s="57" t="str">
        <f>'[4]Формат ИПР'!B155</f>
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</c>
      <c r="C167" s="50" t="str">
        <f>'[4]Формат ИПР'!C155</f>
        <v>K_Che329</v>
      </c>
      <c r="D167" s="119">
        <f>'[4]Формат ИПР'!LP155</f>
        <v>11.399999999999999</v>
      </c>
      <c r="E167" s="120">
        <f t="shared" si="190"/>
        <v>0</v>
      </c>
      <c r="F167" s="120">
        <f t="shared" si="190"/>
        <v>0</v>
      </c>
      <c r="G167" s="120">
        <f t="shared" si="190"/>
        <v>0</v>
      </c>
      <c r="H167" s="120">
        <f t="shared" si="166"/>
        <v>0</v>
      </c>
      <c r="I167" s="120">
        <f t="shared" si="191"/>
        <v>0</v>
      </c>
      <c r="J167" s="120">
        <f t="shared" si="191"/>
        <v>0</v>
      </c>
      <c r="K167" s="120">
        <f t="shared" si="192"/>
        <v>0</v>
      </c>
      <c r="L167" s="120">
        <f t="shared" si="192"/>
        <v>0</v>
      </c>
      <c r="M167" s="120">
        <f t="shared" si="169"/>
        <v>0</v>
      </c>
      <c r="N167" s="120">
        <f t="shared" si="170"/>
        <v>0</v>
      </c>
      <c r="O167" s="120">
        <f>'[4]Формат ИПР'!CI155</f>
        <v>0</v>
      </c>
      <c r="P167" s="120">
        <f>'[4]Формат ИПР'!CF155</f>
        <v>0</v>
      </c>
      <c r="Q167" s="120">
        <f>'[4]Формат ИПР'!CG155</f>
        <v>0</v>
      </c>
      <c r="R167" s="120">
        <f>'[4]Формат ИПР'!CE155</f>
        <v>0</v>
      </c>
      <c r="S167" s="120">
        <f t="shared" si="186"/>
        <v>0</v>
      </c>
      <c r="T167" s="120">
        <f t="shared" si="186"/>
        <v>0</v>
      </c>
      <c r="U167" s="120">
        <f>'[4]Формат ИПР'!CH155</f>
        <v>0</v>
      </c>
      <c r="V167" s="120">
        <f t="shared" si="172"/>
        <v>0</v>
      </c>
      <c r="W167" s="120">
        <f t="shared" si="172"/>
        <v>0</v>
      </c>
      <c r="X167" s="120">
        <f>'[4]Формат ИПР'!CS155</f>
        <v>0</v>
      </c>
      <c r="Y167" s="120">
        <f>'[4]Формат ИПР'!CP155</f>
        <v>0</v>
      </c>
      <c r="Z167" s="120">
        <f>'[4]Формат ИПР'!CQ155</f>
        <v>0</v>
      </c>
      <c r="AA167" s="120">
        <f>'[4]Формат ИПР'!CO155</f>
        <v>0</v>
      </c>
      <c r="AB167" s="120">
        <f t="shared" si="187"/>
        <v>0</v>
      </c>
      <c r="AC167" s="120">
        <f t="shared" si="187"/>
        <v>0</v>
      </c>
      <c r="AD167" s="120">
        <f>'[4]Формат ИПР'!CR155</f>
        <v>0</v>
      </c>
      <c r="AE167" s="120">
        <f t="shared" si="174"/>
        <v>0</v>
      </c>
      <c r="AF167" s="120">
        <f t="shared" si="174"/>
        <v>0</v>
      </c>
      <c r="AG167" s="120">
        <f>'[4]Формат ИПР'!DC155</f>
        <v>0</v>
      </c>
      <c r="AH167" s="120">
        <f>'[4]Формат ИПР'!CZ155</f>
        <v>0</v>
      </c>
      <c r="AI167" s="120">
        <f>'[4]Формат ИПР'!DA155</f>
        <v>0</v>
      </c>
      <c r="AJ167" s="120">
        <f>'[4]Формат ИПР'!CY155</f>
        <v>0</v>
      </c>
      <c r="AK167" s="120">
        <f t="shared" si="188"/>
        <v>0</v>
      </c>
      <c r="AL167" s="120">
        <f t="shared" si="188"/>
        <v>0</v>
      </c>
      <c r="AM167" s="120">
        <f>'[4]Формат ИПР'!DB155</f>
        <v>0</v>
      </c>
      <c r="AN167" s="120">
        <f t="shared" si="176"/>
        <v>0</v>
      </c>
      <c r="AO167" s="120">
        <f t="shared" si="176"/>
        <v>0</v>
      </c>
      <c r="AP167" s="120">
        <f>'[4]Формат ИПР'!DM155</f>
        <v>0</v>
      </c>
      <c r="AQ167" s="120">
        <f>'[4]Формат ИПР'!DJ155</f>
        <v>0</v>
      </c>
      <c r="AR167" s="120">
        <f>'[4]Формат ИПР'!DK155</f>
        <v>0</v>
      </c>
      <c r="AS167" s="120">
        <f>'[4]Формат ИПР'!DI155</f>
        <v>0</v>
      </c>
      <c r="AT167" s="120">
        <f t="shared" si="189"/>
        <v>0</v>
      </c>
      <c r="AU167" s="120">
        <f t="shared" si="189"/>
        <v>0</v>
      </c>
      <c r="AV167" s="120">
        <f>'[4]Формат ИПР'!DL155</f>
        <v>0</v>
      </c>
      <c r="AW167" s="120">
        <f t="shared" si="178"/>
        <v>0</v>
      </c>
      <c r="AX167" s="120">
        <f t="shared" si="193"/>
        <v>0</v>
      </c>
      <c r="AY167" s="120">
        <f t="shared" si="193"/>
        <v>0</v>
      </c>
      <c r="AZ167" s="120">
        <f t="shared" si="193"/>
        <v>0</v>
      </c>
      <c r="BA167" s="120">
        <f t="shared" si="193"/>
        <v>0</v>
      </c>
      <c r="BB167" s="120">
        <f t="shared" si="193"/>
        <v>0</v>
      </c>
      <c r="BC167" s="120">
        <f t="shared" si="193"/>
        <v>0</v>
      </c>
      <c r="BD167" s="120">
        <f t="shared" si="193"/>
        <v>0</v>
      </c>
      <c r="BE167" s="120">
        <f t="shared" si="193"/>
        <v>0</v>
      </c>
      <c r="BF167" s="120">
        <f t="shared" si="193"/>
        <v>0</v>
      </c>
      <c r="BG167" s="120">
        <v>0</v>
      </c>
      <c r="BH167" s="120">
        <f>'[4]Формат ИПР'!CN155</f>
        <v>0</v>
      </c>
      <c r="BI167" s="120">
        <f>'[4]Формат ИПР'!CK155</f>
        <v>0</v>
      </c>
      <c r="BJ167" s="120">
        <f>'[4]Формат ИПР'!CL155</f>
        <v>0</v>
      </c>
      <c r="BK167" s="120">
        <f>'[4]Формат ИПР'!CJ155</f>
        <v>0</v>
      </c>
      <c r="BL167" s="120">
        <v>0</v>
      </c>
      <c r="BM167" s="120">
        <v>0</v>
      </c>
      <c r="BN167" s="120">
        <f>'[4]Формат ИПР'!CM155</f>
        <v>0</v>
      </c>
      <c r="BO167" s="120">
        <v>0</v>
      </c>
      <c r="BP167" s="120">
        <v>0</v>
      </c>
      <c r="BQ167" s="120">
        <f>'[4]Формат ИПР'!CX155</f>
        <v>0</v>
      </c>
      <c r="BR167" s="120">
        <f>'[4]Формат ИПР'!CU155</f>
        <v>0</v>
      </c>
      <c r="BS167" s="120">
        <f>'[4]Формат ИПР'!CV155</f>
        <v>0</v>
      </c>
      <c r="BT167" s="120">
        <f>'[4]Формат ИПР'!CT155</f>
        <v>0</v>
      </c>
      <c r="BU167" s="120">
        <v>0</v>
      </c>
      <c r="BV167" s="120">
        <v>0</v>
      </c>
      <c r="BW167" s="120">
        <f>'[4]Формат ИПР'!CW155</f>
        <v>0</v>
      </c>
      <c r="BX167" s="120">
        <v>0</v>
      </c>
      <c r="BY167" s="120">
        <v>0</v>
      </c>
      <c r="BZ167" s="120">
        <f>'[4]Формат ИПР'!DH155</f>
        <v>0</v>
      </c>
      <c r="CA167" s="120">
        <f>'[4]Формат ИПР'!DE155</f>
        <v>0</v>
      </c>
      <c r="CB167" s="120">
        <f>'[4]Формат ИПР'!DF155</f>
        <v>0</v>
      </c>
      <c r="CC167" s="120">
        <f>'[4]Формат ИПР'!DD155</f>
        <v>0</v>
      </c>
      <c r="CD167" s="120">
        <v>0</v>
      </c>
      <c r="CE167" s="120">
        <v>0</v>
      </c>
      <c r="CF167" s="120">
        <f>'[4]Формат ИПР'!DG155</f>
        <v>0</v>
      </c>
      <c r="CG167" s="120">
        <v>0</v>
      </c>
      <c r="CH167" s="120">
        <v>0</v>
      </c>
      <c r="CI167" s="120">
        <f>'[4]Формат ИПР'!DR155</f>
        <v>0</v>
      </c>
      <c r="CJ167" s="120">
        <f>'[4]Формат ИПР'!DO155</f>
        <v>0</v>
      </c>
      <c r="CK167" s="120">
        <f>'[4]Формат ИПР'!DP155</f>
        <v>0</v>
      </c>
      <c r="CL167" s="120">
        <f>'[4]Формат ИПР'!DN155</f>
        <v>0</v>
      </c>
      <c r="CM167" s="120">
        <v>0</v>
      </c>
      <c r="CN167" s="120">
        <v>0</v>
      </c>
      <c r="CO167" s="120">
        <f>'[4]Формат ИПР'!DQ155</f>
        <v>0</v>
      </c>
      <c r="CP167" s="120">
        <v>0</v>
      </c>
      <c r="CQ167" s="121">
        <f t="shared" si="162"/>
        <v>0</v>
      </c>
      <c r="CR167" s="121" t="str">
        <f t="shared" si="194"/>
        <v>-</v>
      </c>
      <c r="CS167" s="115">
        <f t="shared" si="184"/>
        <v>0</v>
      </c>
      <c r="CT167" s="54" t="str">
        <f t="shared" si="185"/>
        <v>-</v>
      </c>
      <c r="CU167" s="60" t="str">
        <f>'[4]Формат ИПР'!DU155</f>
        <v>нд</v>
      </c>
    </row>
    <row r="168" spans="1:99" ht="27.75" customHeight="1" x14ac:dyDescent="0.25">
      <c r="A168" s="57" t="str">
        <f>'[4]Формат ИПР'!A156</f>
        <v>1.1.6</v>
      </c>
      <c r="B168" s="57" t="str">
        <f>'[4]Формат ИПР'!B156</f>
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</c>
      <c r="C168" s="50" t="str">
        <f>'[4]Формат ИПР'!C156</f>
        <v>K_Che330</v>
      </c>
      <c r="D168" s="119">
        <f>'[4]Формат ИПР'!LP156</f>
        <v>7.4583300000000001</v>
      </c>
      <c r="E168" s="120">
        <f t="shared" si="190"/>
        <v>0</v>
      </c>
      <c r="F168" s="120">
        <f t="shared" si="190"/>
        <v>0</v>
      </c>
      <c r="G168" s="120">
        <f t="shared" si="190"/>
        <v>0</v>
      </c>
      <c r="H168" s="120">
        <f t="shared" si="166"/>
        <v>0</v>
      </c>
      <c r="I168" s="120">
        <f t="shared" si="191"/>
        <v>0</v>
      </c>
      <c r="J168" s="120">
        <f t="shared" si="191"/>
        <v>0</v>
      </c>
      <c r="K168" s="120">
        <f t="shared" si="192"/>
        <v>0</v>
      </c>
      <c r="L168" s="120">
        <f t="shared" si="192"/>
        <v>0</v>
      </c>
      <c r="M168" s="120">
        <f t="shared" si="169"/>
        <v>0</v>
      </c>
      <c r="N168" s="120">
        <f t="shared" si="170"/>
        <v>0</v>
      </c>
      <c r="O168" s="120">
        <f>'[4]Формат ИПР'!CI156</f>
        <v>0</v>
      </c>
      <c r="P168" s="120">
        <f>'[4]Формат ИПР'!CF156</f>
        <v>0</v>
      </c>
      <c r="Q168" s="120">
        <f>'[4]Формат ИПР'!CG156</f>
        <v>0</v>
      </c>
      <c r="R168" s="120">
        <f>'[4]Формат ИПР'!CE156</f>
        <v>0</v>
      </c>
      <c r="S168" s="120">
        <f t="shared" si="186"/>
        <v>0</v>
      </c>
      <c r="T168" s="120">
        <f t="shared" si="186"/>
        <v>0</v>
      </c>
      <c r="U168" s="120">
        <f>'[4]Формат ИПР'!CH156</f>
        <v>0</v>
      </c>
      <c r="V168" s="120">
        <f t="shared" si="172"/>
        <v>0</v>
      </c>
      <c r="W168" s="120">
        <f t="shared" si="172"/>
        <v>0</v>
      </c>
      <c r="X168" s="120">
        <f>'[4]Формат ИПР'!CS156</f>
        <v>0</v>
      </c>
      <c r="Y168" s="120">
        <f>'[4]Формат ИПР'!CP156</f>
        <v>0</v>
      </c>
      <c r="Z168" s="120">
        <f>'[4]Формат ИПР'!CQ156</f>
        <v>0</v>
      </c>
      <c r="AA168" s="120">
        <f>'[4]Формат ИПР'!CO156</f>
        <v>0</v>
      </c>
      <c r="AB168" s="120">
        <f t="shared" si="187"/>
        <v>0</v>
      </c>
      <c r="AC168" s="120">
        <f t="shared" si="187"/>
        <v>0</v>
      </c>
      <c r="AD168" s="120">
        <f>'[4]Формат ИПР'!CR156</f>
        <v>0</v>
      </c>
      <c r="AE168" s="120">
        <f t="shared" si="174"/>
        <v>0</v>
      </c>
      <c r="AF168" s="120">
        <f t="shared" si="174"/>
        <v>0</v>
      </c>
      <c r="AG168" s="120">
        <f>'[4]Формат ИПР'!DC156</f>
        <v>0</v>
      </c>
      <c r="AH168" s="120">
        <f>'[4]Формат ИПР'!CZ156</f>
        <v>0</v>
      </c>
      <c r="AI168" s="120">
        <f>'[4]Формат ИПР'!DA156</f>
        <v>0</v>
      </c>
      <c r="AJ168" s="120">
        <f>'[4]Формат ИПР'!CY156</f>
        <v>0</v>
      </c>
      <c r="AK168" s="120">
        <f t="shared" si="188"/>
        <v>0</v>
      </c>
      <c r="AL168" s="120">
        <f t="shared" si="188"/>
        <v>0</v>
      </c>
      <c r="AM168" s="120">
        <f>'[4]Формат ИПР'!DB156</f>
        <v>0</v>
      </c>
      <c r="AN168" s="120">
        <f t="shared" si="176"/>
        <v>0</v>
      </c>
      <c r="AO168" s="120">
        <f t="shared" si="176"/>
        <v>0</v>
      </c>
      <c r="AP168" s="120">
        <f>'[4]Формат ИПР'!DM156</f>
        <v>0</v>
      </c>
      <c r="AQ168" s="120">
        <f>'[4]Формат ИПР'!DJ156</f>
        <v>0</v>
      </c>
      <c r="AR168" s="120">
        <f>'[4]Формат ИПР'!DK156</f>
        <v>0</v>
      </c>
      <c r="AS168" s="120">
        <f>'[4]Формат ИПР'!DI156</f>
        <v>0</v>
      </c>
      <c r="AT168" s="120">
        <f t="shared" si="189"/>
        <v>0</v>
      </c>
      <c r="AU168" s="120">
        <f t="shared" si="189"/>
        <v>0</v>
      </c>
      <c r="AV168" s="120">
        <f>'[4]Формат ИПР'!DL156</f>
        <v>0</v>
      </c>
      <c r="AW168" s="120">
        <f t="shared" si="178"/>
        <v>0</v>
      </c>
      <c r="AX168" s="120">
        <f t="shared" si="193"/>
        <v>0</v>
      </c>
      <c r="AY168" s="120">
        <f t="shared" si="193"/>
        <v>0</v>
      </c>
      <c r="AZ168" s="120">
        <f t="shared" si="193"/>
        <v>0</v>
      </c>
      <c r="BA168" s="120">
        <f t="shared" si="193"/>
        <v>0</v>
      </c>
      <c r="BB168" s="120">
        <f t="shared" si="193"/>
        <v>0</v>
      </c>
      <c r="BC168" s="120">
        <f t="shared" si="193"/>
        <v>0</v>
      </c>
      <c r="BD168" s="120">
        <f t="shared" si="193"/>
        <v>0</v>
      </c>
      <c r="BE168" s="120">
        <f t="shared" si="193"/>
        <v>0</v>
      </c>
      <c r="BF168" s="120">
        <f t="shared" si="193"/>
        <v>0</v>
      </c>
      <c r="BG168" s="120">
        <v>0</v>
      </c>
      <c r="BH168" s="120">
        <f>'[4]Формат ИПР'!CN156</f>
        <v>0</v>
      </c>
      <c r="BI168" s="120">
        <f>'[4]Формат ИПР'!CK156</f>
        <v>0</v>
      </c>
      <c r="BJ168" s="120">
        <f>'[4]Формат ИПР'!CL156</f>
        <v>0</v>
      </c>
      <c r="BK168" s="120">
        <f>'[4]Формат ИПР'!CJ156</f>
        <v>0</v>
      </c>
      <c r="BL168" s="120">
        <v>0</v>
      </c>
      <c r="BM168" s="120">
        <v>0</v>
      </c>
      <c r="BN168" s="120">
        <f>'[4]Формат ИПР'!CM156</f>
        <v>0</v>
      </c>
      <c r="BO168" s="120">
        <v>0</v>
      </c>
      <c r="BP168" s="120">
        <v>0</v>
      </c>
      <c r="BQ168" s="120">
        <f>'[4]Формат ИПР'!CX156</f>
        <v>0</v>
      </c>
      <c r="BR168" s="120">
        <f>'[4]Формат ИПР'!CU156</f>
        <v>0</v>
      </c>
      <c r="BS168" s="120">
        <f>'[4]Формат ИПР'!CV156</f>
        <v>0</v>
      </c>
      <c r="BT168" s="120">
        <f>'[4]Формат ИПР'!CT156</f>
        <v>0</v>
      </c>
      <c r="BU168" s="120">
        <v>0</v>
      </c>
      <c r="BV168" s="120">
        <v>0</v>
      </c>
      <c r="BW168" s="120">
        <f>'[4]Формат ИПР'!CW156</f>
        <v>0</v>
      </c>
      <c r="BX168" s="120">
        <v>0</v>
      </c>
      <c r="BY168" s="120">
        <v>0</v>
      </c>
      <c r="BZ168" s="120">
        <f>'[4]Формат ИПР'!DH156</f>
        <v>0</v>
      </c>
      <c r="CA168" s="120">
        <f>'[4]Формат ИПР'!DE156</f>
        <v>0</v>
      </c>
      <c r="CB168" s="120">
        <f>'[4]Формат ИПР'!DF156</f>
        <v>0</v>
      </c>
      <c r="CC168" s="120">
        <f>'[4]Формат ИПР'!DD156</f>
        <v>0</v>
      </c>
      <c r="CD168" s="120">
        <v>0</v>
      </c>
      <c r="CE168" s="120">
        <v>0</v>
      </c>
      <c r="CF168" s="120">
        <f>'[4]Формат ИПР'!DG156</f>
        <v>0</v>
      </c>
      <c r="CG168" s="120">
        <v>0</v>
      </c>
      <c r="CH168" s="120">
        <v>0</v>
      </c>
      <c r="CI168" s="120">
        <f>'[4]Формат ИПР'!DR156</f>
        <v>0</v>
      </c>
      <c r="CJ168" s="120">
        <f>'[4]Формат ИПР'!DO156</f>
        <v>0</v>
      </c>
      <c r="CK168" s="120">
        <f>'[4]Формат ИПР'!DP156</f>
        <v>0</v>
      </c>
      <c r="CL168" s="120">
        <f>'[4]Формат ИПР'!DN156</f>
        <v>0</v>
      </c>
      <c r="CM168" s="120">
        <v>0</v>
      </c>
      <c r="CN168" s="120">
        <v>0</v>
      </c>
      <c r="CO168" s="120">
        <f>'[4]Формат ИПР'!DQ156</f>
        <v>0</v>
      </c>
      <c r="CP168" s="120">
        <v>0</v>
      </c>
      <c r="CQ168" s="121">
        <f t="shared" si="162"/>
        <v>0</v>
      </c>
      <c r="CR168" s="121" t="str">
        <f t="shared" si="194"/>
        <v>-</v>
      </c>
      <c r="CS168" s="115">
        <f t="shared" si="184"/>
        <v>0</v>
      </c>
      <c r="CT168" s="54" t="str">
        <f t="shared" si="185"/>
        <v>-</v>
      </c>
      <c r="CU168" s="60" t="str">
        <f>'[4]Формат ИПР'!DU156</f>
        <v>нд</v>
      </c>
    </row>
    <row r="169" spans="1:99" ht="27.75" customHeight="1" x14ac:dyDescent="0.25">
      <c r="A169" s="57" t="str">
        <f>'[4]Формат ИПР'!A157</f>
        <v>1.1.6</v>
      </c>
      <c r="B169" s="57" t="str">
        <f>'[4]Формат ИПР'!B157</f>
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</c>
      <c r="C169" s="50" t="str">
        <f>'[4]Формат ИПР'!C157</f>
        <v>K_Che332</v>
      </c>
      <c r="D169" s="119">
        <f>'[4]Формат ИПР'!LP157</f>
        <v>7.5583299999999998</v>
      </c>
      <c r="E169" s="120">
        <f t="shared" si="190"/>
        <v>0</v>
      </c>
      <c r="F169" s="120">
        <f t="shared" si="190"/>
        <v>0</v>
      </c>
      <c r="G169" s="120">
        <f t="shared" si="190"/>
        <v>0</v>
      </c>
      <c r="H169" s="120">
        <f t="shared" si="166"/>
        <v>0</v>
      </c>
      <c r="I169" s="120">
        <f t="shared" si="191"/>
        <v>0</v>
      </c>
      <c r="J169" s="120">
        <f t="shared" si="191"/>
        <v>0</v>
      </c>
      <c r="K169" s="120">
        <f t="shared" si="192"/>
        <v>0</v>
      </c>
      <c r="L169" s="120">
        <f t="shared" si="192"/>
        <v>0</v>
      </c>
      <c r="M169" s="120">
        <f t="shared" si="169"/>
        <v>0</v>
      </c>
      <c r="N169" s="120">
        <f t="shared" si="170"/>
        <v>0</v>
      </c>
      <c r="O169" s="120">
        <f>'[4]Формат ИПР'!CI157</f>
        <v>0</v>
      </c>
      <c r="P169" s="120">
        <f>'[4]Формат ИПР'!CF157</f>
        <v>0</v>
      </c>
      <c r="Q169" s="120">
        <f>'[4]Формат ИПР'!CG157</f>
        <v>0</v>
      </c>
      <c r="R169" s="120">
        <f>'[4]Формат ИПР'!CE157</f>
        <v>0</v>
      </c>
      <c r="S169" s="120">
        <f t="shared" si="186"/>
        <v>0</v>
      </c>
      <c r="T169" s="120">
        <f t="shared" si="186"/>
        <v>0</v>
      </c>
      <c r="U169" s="120">
        <f>'[4]Формат ИПР'!CH157</f>
        <v>0</v>
      </c>
      <c r="V169" s="120">
        <f t="shared" si="172"/>
        <v>0</v>
      </c>
      <c r="W169" s="120">
        <f t="shared" si="172"/>
        <v>0</v>
      </c>
      <c r="X169" s="120">
        <f>'[4]Формат ИПР'!CS157</f>
        <v>0</v>
      </c>
      <c r="Y169" s="120">
        <f>'[4]Формат ИПР'!CP157</f>
        <v>0</v>
      </c>
      <c r="Z169" s="120">
        <f>'[4]Формат ИПР'!CQ157</f>
        <v>0</v>
      </c>
      <c r="AA169" s="120">
        <f>'[4]Формат ИПР'!CO157</f>
        <v>0</v>
      </c>
      <c r="AB169" s="120">
        <f t="shared" si="187"/>
        <v>0</v>
      </c>
      <c r="AC169" s="120">
        <f t="shared" si="187"/>
        <v>0</v>
      </c>
      <c r="AD169" s="120">
        <f>'[4]Формат ИПР'!CR157</f>
        <v>0</v>
      </c>
      <c r="AE169" s="120">
        <f t="shared" si="174"/>
        <v>0</v>
      </c>
      <c r="AF169" s="120">
        <f t="shared" si="174"/>
        <v>0</v>
      </c>
      <c r="AG169" s="120">
        <f>'[4]Формат ИПР'!DC157</f>
        <v>0</v>
      </c>
      <c r="AH169" s="120">
        <f>'[4]Формат ИПР'!CZ157</f>
        <v>0</v>
      </c>
      <c r="AI169" s="120">
        <f>'[4]Формат ИПР'!DA157</f>
        <v>0</v>
      </c>
      <c r="AJ169" s="120">
        <f>'[4]Формат ИПР'!CY157</f>
        <v>0</v>
      </c>
      <c r="AK169" s="120">
        <f t="shared" si="188"/>
        <v>0</v>
      </c>
      <c r="AL169" s="120">
        <f t="shared" si="188"/>
        <v>0</v>
      </c>
      <c r="AM169" s="120">
        <f>'[4]Формат ИПР'!DB157</f>
        <v>0</v>
      </c>
      <c r="AN169" s="120">
        <f t="shared" si="176"/>
        <v>0</v>
      </c>
      <c r="AO169" s="120">
        <f t="shared" si="176"/>
        <v>0</v>
      </c>
      <c r="AP169" s="120">
        <f>'[4]Формат ИПР'!DM157</f>
        <v>0</v>
      </c>
      <c r="AQ169" s="120">
        <f>'[4]Формат ИПР'!DJ157</f>
        <v>0</v>
      </c>
      <c r="AR169" s="120">
        <f>'[4]Формат ИПР'!DK157</f>
        <v>0</v>
      </c>
      <c r="AS169" s="120">
        <f>'[4]Формат ИПР'!DI157</f>
        <v>0</v>
      </c>
      <c r="AT169" s="120">
        <f t="shared" si="189"/>
        <v>0</v>
      </c>
      <c r="AU169" s="120">
        <f t="shared" si="189"/>
        <v>0</v>
      </c>
      <c r="AV169" s="120">
        <f>'[4]Формат ИПР'!DL157</f>
        <v>0</v>
      </c>
      <c r="AW169" s="120">
        <f t="shared" si="178"/>
        <v>0</v>
      </c>
      <c r="AX169" s="120">
        <f t="shared" si="193"/>
        <v>0</v>
      </c>
      <c r="AY169" s="120">
        <f t="shared" si="193"/>
        <v>0</v>
      </c>
      <c r="AZ169" s="120">
        <f t="shared" si="193"/>
        <v>0</v>
      </c>
      <c r="BA169" s="120">
        <f t="shared" si="193"/>
        <v>0</v>
      </c>
      <c r="BB169" s="120">
        <f t="shared" si="193"/>
        <v>0</v>
      </c>
      <c r="BC169" s="120">
        <f t="shared" si="193"/>
        <v>0</v>
      </c>
      <c r="BD169" s="120">
        <f t="shared" si="193"/>
        <v>0</v>
      </c>
      <c r="BE169" s="120">
        <f t="shared" si="193"/>
        <v>0</v>
      </c>
      <c r="BF169" s="120">
        <f t="shared" si="193"/>
        <v>0</v>
      </c>
      <c r="BG169" s="120">
        <v>0</v>
      </c>
      <c r="BH169" s="120">
        <f>'[4]Формат ИПР'!CN157</f>
        <v>0</v>
      </c>
      <c r="BI169" s="120">
        <f>'[4]Формат ИПР'!CK157</f>
        <v>0</v>
      </c>
      <c r="BJ169" s="120">
        <f>'[4]Формат ИПР'!CL157</f>
        <v>0</v>
      </c>
      <c r="BK169" s="120">
        <f>'[4]Формат ИПР'!CJ157</f>
        <v>0</v>
      </c>
      <c r="BL169" s="120">
        <v>0</v>
      </c>
      <c r="BM169" s="120">
        <v>0</v>
      </c>
      <c r="BN169" s="120">
        <f>'[4]Формат ИПР'!CM157</f>
        <v>0</v>
      </c>
      <c r="BO169" s="120">
        <v>0</v>
      </c>
      <c r="BP169" s="120">
        <v>0</v>
      </c>
      <c r="BQ169" s="120">
        <f>'[4]Формат ИПР'!CX157</f>
        <v>0</v>
      </c>
      <c r="BR169" s="120">
        <f>'[4]Формат ИПР'!CU157</f>
        <v>0</v>
      </c>
      <c r="BS169" s="120">
        <f>'[4]Формат ИПР'!CV157</f>
        <v>0</v>
      </c>
      <c r="BT169" s="120">
        <f>'[4]Формат ИПР'!CT157</f>
        <v>0</v>
      </c>
      <c r="BU169" s="120">
        <v>0</v>
      </c>
      <c r="BV169" s="120">
        <v>0</v>
      </c>
      <c r="BW169" s="120">
        <f>'[4]Формат ИПР'!CW157</f>
        <v>0</v>
      </c>
      <c r="BX169" s="120">
        <v>0</v>
      </c>
      <c r="BY169" s="120">
        <v>0</v>
      </c>
      <c r="BZ169" s="120">
        <f>'[4]Формат ИПР'!DH157</f>
        <v>0</v>
      </c>
      <c r="CA169" s="120">
        <f>'[4]Формат ИПР'!DE157</f>
        <v>0</v>
      </c>
      <c r="CB169" s="120">
        <f>'[4]Формат ИПР'!DF157</f>
        <v>0</v>
      </c>
      <c r="CC169" s="120">
        <f>'[4]Формат ИПР'!DD157</f>
        <v>0</v>
      </c>
      <c r="CD169" s="120">
        <v>0</v>
      </c>
      <c r="CE169" s="120">
        <v>0</v>
      </c>
      <c r="CF169" s="120">
        <f>'[4]Формат ИПР'!DG157</f>
        <v>0</v>
      </c>
      <c r="CG169" s="120">
        <v>0</v>
      </c>
      <c r="CH169" s="120">
        <v>0</v>
      </c>
      <c r="CI169" s="120">
        <f>'[4]Формат ИПР'!DR157</f>
        <v>0</v>
      </c>
      <c r="CJ169" s="120">
        <f>'[4]Формат ИПР'!DO157</f>
        <v>0</v>
      </c>
      <c r="CK169" s="120">
        <f>'[4]Формат ИПР'!DP157</f>
        <v>0</v>
      </c>
      <c r="CL169" s="120">
        <f>'[4]Формат ИПР'!DN157</f>
        <v>0</v>
      </c>
      <c r="CM169" s="120">
        <v>0</v>
      </c>
      <c r="CN169" s="120">
        <v>0</v>
      </c>
      <c r="CO169" s="120">
        <f>'[4]Формат ИПР'!DQ157</f>
        <v>0</v>
      </c>
      <c r="CP169" s="120">
        <v>0</v>
      </c>
      <c r="CQ169" s="121">
        <f t="shared" si="162"/>
        <v>0</v>
      </c>
      <c r="CR169" s="121" t="str">
        <f t="shared" si="194"/>
        <v>-</v>
      </c>
      <c r="CS169" s="115">
        <f t="shared" si="184"/>
        <v>0</v>
      </c>
      <c r="CT169" s="54" t="str">
        <f t="shared" si="185"/>
        <v>-</v>
      </c>
      <c r="CU169" s="60" t="str">
        <f>'[4]Формат ИПР'!DU157</f>
        <v>нд</v>
      </c>
    </row>
    <row r="170" spans="1:99" ht="27.75" customHeight="1" x14ac:dyDescent="0.25">
      <c r="A170" s="57" t="str">
        <f>'[4]Формат ИПР'!A158</f>
        <v>1.1.6</v>
      </c>
      <c r="B170" s="57" t="str">
        <f>'[4]Формат ИПР'!B158</f>
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</c>
      <c r="C170" s="50" t="str">
        <f>'[4]Формат ИПР'!C158</f>
        <v>K_Che333</v>
      </c>
      <c r="D170" s="119">
        <f>'[4]Формат ИПР'!LP158</f>
        <v>6.7249999999999996</v>
      </c>
      <c r="E170" s="120">
        <f t="shared" si="190"/>
        <v>0</v>
      </c>
      <c r="F170" s="120">
        <f t="shared" si="190"/>
        <v>0</v>
      </c>
      <c r="G170" s="120">
        <f t="shared" si="190"/>
        <v>0</v>
      </c>
      <c r="H170" s="120">
        <f t="shared" si="166"/>
        <v>0</v>
      </c>
      <c r="I170" s="120">
        <f t="shared" si="191"/>
        <v>0</v>
      </c>
      <c r="J170" s="120">
        <f t="shared" si="191"/>
        <v>0</v>
      </c>
      <c r="K170" s="120">
        <f t="shared" si="192"/>
        <v>0</v>
      </c>
      <c r="L170" s="120">
        <f t="shared" si="192"/>
        <v>0</v>
      </c>
      <c r="M170" s="120">
        <f t="shared" si="169"/>
        <v>0</v>
      </c>
      <c r="N170" s="120">
        <f t="shared" si="170"/>
        <v>0</v>
      </c>
      <c r="O170" s="120">
        <f>'[4]Формат ИПР'!CI158</f>
        <v>0</v>
      </c>
      <c r="P170" s="120">
        <f>'[4]Формат ИПР'!CF158</f>
        <v>0</v>
      </c>
      <c r="Q170" s="120">
        <f>'[4]Формат ИПР'!CG158</f>
        <v>0</v>
      </c>
      <c r="R170" s="120">
        <f>'[4]Формат ИПР'!CE158</f>
        <v>0</v>
      </c>
      <c r="S170" s="120">
        <f t="shared" si="186"/>
        <v>0</v>
      </c>
      <c r="T170" s="120">
        <f t="shared" si="186"/>
        <v>0</v>
      </c>
      <c r="U170" s="120">
        <f>'[4]Формат ИПР'!CH158</f>
        <v>0</v>
      </c>
      <c r="V170" s="120">
        <f t="shared" si="172"/>
        <v>0</v>
      </c>
      <c r="W170" s="120">
        <f t="shared" si="172"/>
        <v>0</v>
      </c>
      <c r="X170" s="120">
        <f>'[4]Формат ИПР'!CS158</f>
        <v>0</v>
      </c>
      <c r="Y170" s="120">
        <f>'[4]Формат ИПР'!CP158</f>
        <v>0</v>
      </c>
      <c r="Z170" s="120">
        <f>'[4]Формат ИПР'!CQ158</f>
        <v>0</v>
      </c>
      <c r="AA170" s="120">
        <f>'[4]Формат ИПР'!CO158</f>
        <v>0</v>
      </c>
      <c r="AB170" s="120">
        <f t="shared" si="187"/>
        <v>0</v>
      </c>
      <c r="AC170" s="120">
        <f t="shared" si="187"/>
        <v>0</v>
      </c>
      <c r="AD170" s="120">
        <f>'[4]Формат ИПР'!CR158</f>
        <v>0</v>
      </c>
      <c r="AE170" s="120">
        <f t="shared" si="174"/>
        <v>0</v>
      </c>
      <c r="AF170" s="120">
        <f t="shared" si="174"/>
        <v>0</v>
      </c>
      <c r="AG170" s="120">
        <f>'[4]Формат ИПР'!DC158</f>
        <v>0</v>
      </c>
      <c r="AH170" s="120">
        <f>'[4]Формат ИПР'!CZ158</f>
        <v>0</v>
      </c>
      <c r="AI170" s="120">
        <f>'[4]Формат ИПР'!DA158</f>
        <v>0</v>
      </c>
      <c r="AJ170" s="120">
        <f>'[4]Формат ИПР'!CY158</f>
        <v>0</v>
      </c>
      <c r="AK170" s="120">
        <f t="shared" si="188"/>
        <v>0</v>
      </c>
      <c r="AL170" s="120">
        <f t="shared" si="188"/>
        <v>0</v>
      </c>
      <c r="AM170" s="120">
        <f>'[4]Формат ИПР'!DB158</f>
        <v>0</v>
      </c>
      <c r="AN170" s="120">
        <f t="shared" si="176"/>
        <v>0</v>
      </c>
      <c r="AO170" s="120">
        <f t="shared" si="176"/>
        <v>0</v>
      </c>
      <c r="AP170" s="120">
        <f>'[4]Формат ИПР'!DM158</f>
        <v>0</v>
      </c>
      <c r="AQ170" s="120">
        <f>'[4]Формат ИПР'!DJ158</f>
        <v>0</v>
      </c>
      <c r="AR170" s="120">
        <f>'[4]Формат ИПР'!DK158</f>
        <v>0</v>
      </c>
      <c r="AS170" s="120">
        <f>'[4]Формат ИПР'!DI158</f>
        <v>0</v>
      </c>
      <c r="AT170" s="120">
        <f t="shared" si="189"/>
        <v>0</v>
      </c>
      <c r="AU170" s="120">
        <f t="shared" si="189"/>
        <v>0</v>
      </c>
      <c r="AV170" s="120">
        <f>'[4]Формат ИПР'!DL158</f>
        <v>0</v>
      </c>
      <c r="AW170" s="120">
        <f t="shared" si="178"/>
        <v>0</v>
      </c>
      <c r="AX170" s="120">
        <f t="shared" si="193"/>
        <v>0</v>
      </c>
      <c r="AY170" s="120">
        <f t="shared" si="193"/>
        <v>0</v>
      </c>
      <c r="AZ170" s="120">
        <f t="shared" si="193"/>
        <v>0</v>
      </c>
      <c r="BA170" s="120">
        <f t="shared" si="193"/>
        <v>0</v>
      </c>
      <c r="BB170" s="120">
        <f t="shared" si="193"/>
        <v>0</v>
      </c>
      <c r="BC170" s="120">
        <f t="shared" si="193"/>
        <v>0</v>
      </c>
      <c r="BD170" s="120">
        <f t="shared" si="193"/>
        <v>0</v>
      </c>
      <c r="BE170" s="120">
        <f t="shared" si="193"/>
        <v>0</v>
      </c>
      <c r="BF170" s="120">
        <f t="shared" si="193"/>
        <v>0</v>
      </c>
      <c r="BG170" s="120">
        <v>0</v>
      </c>
      <c r="BH170" s="120">
        <f>'[4]Формат ИПР'!CN158</f>
        <v>0</v>
      </c>
      <c r="BI170" s="120">
        <f>'[4]Формат ИПР'!CK158</f>
        <v>0</v>
      </c>
      <c r="BJ170" s="120">
        <f>'[4]Формат ИПР'!CL158</f>
        <v>0</v>
      </c>
      <c r="BK170" s="120">
        <f>'[4]Формат ИПР'!CJ158</f>
        <v>0</v>
      </c>
      <c r="BL170" s="120">
        <v>0</v>
      </c>
      <c r="BM170" s="120">
        <v>0</v>
      </c>
      <c r="BN170" s="120">
        <f>'[4]Формат ИПР'!CM158</f>
        <v>0</v>
      </c>
      <c r="BO170" s="120">
        <v>0</v>
      </c>
      <c r="BP170" s="120">
        <v>0</v>
      </c>
      <c r="BQ170" s="120">
        <f>'[4]Формат ИПР'!CX158</f>
        <v>0</v>
      </c>
      <c r="BR170" s="120">
        <f>'[4]Формат ИПР'!CU158</f>
        <v>0</v>
      </c>
      <c r="BS170" s="120">
        <f>'[4]Формат ИПР'!CV158</f>
        <v>0</v>
      </c>
      <c r="BT170" s="120">
        <f>'[4]Формат ИПР'!CT158</f>
        <v>0</v>
      </c>
      <c r="BU170" s="120">
        <v>0</v>
      </c>
      <c r="BV170" s="120">
        <v>0</v>
      </c>
      <c r="BW170" s="120">
        <f>'[4]Формат ИПР'!CW158</f>
        <v>0</v>
      </c>
      <c r="BX170" s="120">
        <v>0</v>
      </c>
      <c r="BY170" s="120">
        <v>0</v>
      </c>
      <c r="BZ170" s="120">
        <f>'[4]Формат ИПР'!DH158</f>
        <v>0</v>
      </c>
      <c r="CA170" s="120">
        <f>'[4]Формат ИПР'!DE158</f>
        <v>0</v>
      </c>
      <c r="CB170" s="120">
        <f>'[4]Формат ИПР'!DF158</f>
        <v>0</v>
      </c>
      <c r="CC170" s="120">
        <f>'[4]Формат ИПР'!DD158</f>
        <v>0</v>
      </c>
      <c r="CD170" s="120">
        <v>0</v>
      </c>
      <c r="CE170" s="120">
        <v>0</v>
      </c>
      <c r="CF170" s="120">
        <f>'[4]Формат ИПР'!DG158</f>
        <v>0</v>
      </c>
      <c r="CG170" s="120">
        <v>0</v>
      </c>
      <c r="CH170" s="120">
        <v>0</v>
      </c>
      <c r="CI170" s="120">
        <f>'[4]Формат ИПР'!DR158</f>
        <v>0</v>
      </c>
      <c r="CJ170" s="120">
        <f>'[4]Формат ИПР'!DO158</f>
        <v>0</v>
      </c>
      <c r="CK170" s="120">
        <f>'[4]Формат ИПР'!DP158</f>
        <v>0</v>
      </c>
      <c r="CL170" s="120">
        <f>'[4]Формат ИПР'!DN158</f>
        <v>0</v>
      </c>
      <c r="CM170" s="120">
        <v>0</v>
      </c>
      <c r="CN170" s="120">
        <v>0</v>
      </c>
      <c r="CO170" s="120">
        <f>'[4]Формат ИПР'!DQ158</f>
        <v>0</v>
      </c>
      <c r="CP170" s="120">
        <v>0</v>
      </c>
      <c r="CQ170" s="121">
        <f t="shared" si="162"/>
        <v>0</v>
      </c>
      <c r="CR170" s="121" t="str">
        <f t="shared" si="194"/>
        <v>-</v>
      </c>
      <c r="CS170" s="115">
        <f t="shared" si="184"/>
        <v>0</v>
      </c>
      <c r="CT170" s="54" t="str">
        <f t="shared" si="185"/>
        <v>-</v>
      </c>
      <c r="CU170" s="60" t="str">
        <f>'[4]Формат ИПР'!DU158</f>
        <v>нд</v>
      </c>
    </row>
    <row r="171" spans="1:99" ht="27.75" customHeight="1" x14ac:dyDescent="0.25">
      <c r="A171" s="57" t="str">
        <f>'[4]Формат ИПР'!A159</f>
        <v>1.1.6</v>
      </c>
      <c r="B171" s="57" t="str">
        <f>'[4]Формат ИПР'!B159</f>
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</c>
      <c r="C171" s="50" t="str">
        <f>'[4]Формат ИПР'!C159</f>
        <v>K_Che334</v>
      </c>
      <c r="D171" s="119">
        <f>'[4]Формат ИПР'!LP159</f>
        <v>5.80314</v>
      </c>
      <c r="E171" s="120">
        <f t="shared" si="190"/>
        <v>0</v>
      </c>
      <c r="F171" s="120">
        <f t="shared" si="190"/>
        <v>0</v>
      </c>
      <c r="G171" s="120">
        <f t="shared" si="190"/>
        <v>0</v>
      </c>
      <c r="H171" s="120">
        <f t="shared" si="166"/>
        <v>0</v>
      </c>
      <c r="I171" s="120">
        <f t="shared" si="191"/>
        <v>0</v>
      </c>
      <c r="J171" s="120">
        <f t="shared" si="191"/>
        <v>0</v>
      </c>
      <c r="K171" s="120">
        <f t="shared" si="192"/>
        <v>0</v>
      </c>
      <c r="L171" s="120">
        <f t="shared" si="192"/>
        <v>0</v>
      </c>
      <c r="M171" s="120">
        <f t="shared" si="169"/>
        <v>0</v>
      </c>
      <c r="N171" s="120">
        <f t="shared" si="170"/>
        <v>0</v>
      </c>
      <c r="O171" s="120">
        <f>'[4]Формат ИПР'!CI159</f>
        <v>0</v>
      </c>
      <c r="P171" s="120">
        <f>'[4]Формат ИПР'!CF159</f>
        <v>0</v>
      </c>
      <c r="Q171" s="120">
        <f>'[4]Формат ИПР'!CG159</f>
        <v>0</v>
      </c>
      <c r="R171" s="120">
        <f>'[4]Формат ИПР'!CE159</f>
        <v>0</v>
      </c>
      <c r="S171" s="120">
        <f t="shared" si="186"/>
        <v>0</v>
      </c>
      <c r="T171" s="120">
        <f t="shared" si="186"/>
        <v>0</v>
      </c>
      <c r="U171" s="120">
        <f>'[4]Формат ИПР'!CH159</f>
        <v>0</v>
      </c>
      <c r="V171" s="120">
        <f t="shared" si="172"/>
        <v>0</v>
      </c>
      <c r="W171" s="120">
        <f t="shared" si="172"/>
        <v>0</v>
      </c>
      <c r="X171" s="120">
        <f>'[4]Формат ИПР'!CS159</f>
        <v>0</v>
      </c>
      <c r="Y171" s="120">
        <f>'[4]Формат ИПР'!CP159</f>
        <v>0</v>
      </c>
      <c r="Z171" s="120">
        <f>'[4]Формат ИПР'!CQ159</f>
        <v>0</v>
      </c>
      <c r="AA171" s="120">
        <f>'[4]Формат ИПР'!CO159</f>
        <v>0</v>
      </c>
      <c r="AB171" s="120">
        <f t="shared" si="187"/>
        <v>0</v>
      </c>
      <c r="AC171" s="120">
        <f t="shared" si="187"/>
        <v>0</v>
      </c>
      <c r="AD171" s="120">
        <f>'[4]Формат ИПР'!CR159</f>
        <v>0</v>
      </c>
      <c r="AE171" s="120">
        <f t="shared" si="174"/>
        <v>0</v>
      </c>
      <c r="AF171" s="120">
        <f t="shared" si="174"/>
        <v>0</v>
      </c>
      <c r="AG171" s="120">
        <f>'[4]Формат ИПР'!DC159</f>
        <v>0</v>
      </c>
      <c r="AH171" s="120">
        <f>'[4]Формат ИПР'!CZ159</f>
        <v>0</v>
      </c>
      <c r="AI171" s="120">
        <f>'[4]Формат ИПР'!DA159</f>
        <v>0</v>
      </c>
      <c r="AJ171" s="120">
        <f>'[4]Формат ИПР'!CY159</f>
        <v>0</v>
      </c>
      <c r="AK171" s="120">
        <f t="shared" si="188"/>
        <v>0</v>
      </c>
      <c r="AL171" s="120">
        <f t="shared" si="188"/>
        <v>0</v>
      </c>
      <c r="AM171" s="120">
        <f>'[4]Формат ИПР'!DB159</f>
        <v>0</v>
      </c>
      <c r="AN171" s="120">
        <f t="shared" si="176"/>
        <v>0</v>
      </c>
      <c r="AO171" s="120">
        <f t="shared" si="176"/>
        <v>0</v>
      </c>
      <c r="AP171" s="120">
        <f>'[4]Формат ИПР'!DM159</f>
        <v>0</v>
      </c>
      <c r="AQ171" s="120">
        <f>'[4]Формат ИПР'!DJ159</f>
        <v>0</v>
      </c>
      <c r="AR171" s="120">
        <f>'[4]Формат ИПР'!DK159</f>
        <v>0</v>
      </c>
      <c r="AS171" s="120">
        <f>'[4]Формат ИПР'!DI159</f>
        <v>0</v>
      </c>
      <c r="AT171" s="120">
        <f t="shared" si="189"/>
        <v>0</v>
      </c>
      <c r="AU171" s="120">
        <f t="shared" si="189"/>
        <v>0</v>
      </c>
      <c r="AV171" s="120">
        <f>'[4]Формат ИПР'!DL159</f>
        <v>0</v>
      </c>
      <c r="AW171" s="120">
        <f t="shared" si="178"/>
        <v>0</v>
      </c>
      <c r="AX171" s="120">
        <f t="shared" si="193"/>
        <v>0</v>
      </c>
      <c r="AY171" s="120">
        <f t="shared" si="193"/>
        <v>0</v>
      </c>
      <c r="AZ171" s="120">
        <f t="shared" si="193"/>
        <v>0</v>
      </c>
      <c r="BA171" s="120">
        <f t="shared" si="193"/>
        <v>0</v>
      </c>
      <c r="BB171" s="120">
        <f t="shared" si="193"/>
        <v>0</v>
      </c>
      <c r="BC171" s="120">
        <f t="shared" si="193"/>
        <v>0</v>
      </c>
      <c r="BD171" s="120">
        <f t="shared" si="193"/>
        <v>0</v>
      </c>
      <c r="BE171" s="120">
        <f t="shared" si="193"/>
        <v>0</v>
      </c>
      <c r="BF171" s="120">
        <f t="shared" si="193"/>
        <v>0</v>
      </c>
      <c r="BG171" s="120">
        <v>0</v>
      </c>
      <c r="BH171" s="120">
        <f>'[4]Формат ИПР'!CN159</f>
        <v>0</v>
      </c>
      <c r="BI171" s="120">
        <f>'[4]Формат ИПР'!CK159</f>
        <v>0</v>
      </c>
      <c r="BJ171" s="120">
        <f>'[4]Формат ИПР'!CL159</f>
        <v>0</v>
      </c>
      <c r="BK171" s="120">
        <f>'[4]Формат ИПР'!CJ159</f>
        <v>0</v>
      </c>
      <c r="BL171" s="120">
        <v>0</v>
      </c>
      <c r="BM171" s="120">
        <v>0</v>
      </c>
      <c r="BN171" s="120">
        <f>'[4]Формат ИПР'!CM159</f>
        <v>0</v>
      </c>
      <c r="BO171" s="120">
        <v>0</v>
      </c>
      <c r="BP171" s="120">
        <v>0</v>
      </c>
      <c r="BQ171" s="120">
        <f>'[4]Формат ИПР'!CX159</f>
        <v>0</v>
      </c>
      <c r="BR171" s="120">
        <f>'[4]Формат ИПР'!CU159</f>
        <v>0</v>
      </c>
      <c r="BS171" s="120">
        <f>'[4]Формат ИПР'!CV159</f>
        <v>0</v>
      </c>
      <c r="BT171" s="120">
        <f>'[4]Формат ИПР'!CT159</f>
        <v>0</v>
      </c>
      <c r="BU171" s="120">
        <v>0</v>
      </c>
      <c r="BV171" s="120">
        <v>0</v>
      </c>
      <c r="BW171" s="120">
        <f>'[4]Формат ИПР'!CW159</f>
        <v>0</v>
      </c>
      <c r="BX171" s="120">
        <v>0</v>
      </c>
      <c r="BY171" s="120">
        <v>0</v>
      </c>
      <c r="BZ171" s="120">
        <f>'[4]Формат ИПР'!DH159</f>
        <v>0</v>
      </c>
      <c r="CA171" s="120">
        <f>'[4]Формат ИПР'!DE159</f>
        <v>0</v>
      </c>
      <c r="CB171" s="120">
        <f>'[4]Формат ИПР'!DF159</f>
        <v>0</v>
      </c>
      <c r="CC171" s="120">
        <f>'[4]Формат ИПР'!DD159</f>
        <v>0</v>
      </c>
      <c r="CD171" s="120">
        <v>0</v>
      </c>
      <c r="CE171" s="120">
        <v>0</v>
      </c>
      <c r="CF171" s="120">
        <f>'[4]Формат ИПР'!DG159</f>
        <v>0</v>
      </c>
      <c r="CG171" s="120">
        <v>0</v>
      </c>
      <c r="CH171" s="120">
        <v>0</v>
      </c>
      <c r="CI171" s="120">
        <f>'[4]Формат ИПР'!DR159</f>
        <v>0</v>
      </c>
      <c r="CJ171" s="120">
        <f>'[4]Формат ИПР'!DO159</f>
        <v>0</v>
      </c>
      <c r="CK171" s="120">
        <f>'[4]Формат ИПР'!DP159</f>
        <v>0</v>
      </c>
      <c r="CL171" s="120">
        <f>'[4]Формат ИПР'!DN159</f>
        <v>0</v>
      </c>
      <c r="CM171" s="120">
        <v>0</v>
      </c>
      <c r="CN171" s="120">
        <v>0</v>
      </c>
      <c r="CO171" s="120">
        <f>'[4]Формат ИПР'!DQ159</f>
        <v>0</v>
      </c>
      <c r="CP171" s="120">
        <v>0</v>
      </c>
      <c r="CQ171" s="121">
        <f t="shared" si="162"/>
        <v>0</v>
      </c>
      <c r="CR171" s="121" t="str">
        <f t="shared" si="194"/>
        <v>-</v>
      </c>
      <c r="CS171" s="115">
        <f t="shared" si="184"/>
        <v>0</v>
      </c>
      <c r="CT171" s="54" t="str">
        <f t="shared" si="185"/>
        <v>-</v>
      </c>
      <c r="CU171" s="60" t="str">
        <f>'[4]Формат ИПР'!DU159</f>
        <v>нд</v>
      </c>
    </row>
    <row r="172" spans="1:99" ht="27.75" customHeight="1" x14ac:dyDescent="0.25">
      <c r="A172" s="57" t="str">
        <f>'[4]Формат ИПР'!A160</f>
        <v>1.1.6</v>
      </c>
      <c r="B172" s="57" t="str">
        <f>'[4]Формат ИПР'!B160</f>
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</c>
      <c r="C172" s="50" t="str">
        <f>'[4]Формат ИПР'!C160</f>
        <v>K_Che335</v>
      </c>
      <c r="D172" s="119">
        <f>'[4]Формат ИПР'!LP160</f>
        <v>11.54167</v>
      </c>
      <c r="E172" s="120">
        <f t="shared" si="190"/>
        <v>0</v>
      </c>
      <c r="F172" s="120">
        <f t="shared" si="190"/>
        <v>0</v>
      </c>
      <c r="G172" s="120">
        <f t="shared" si="190"/>
        <v>0</v>
      </c>
      <c r="H172" s="120">
        <f t="shared" si="166"/>
        <v>0</v>
      </c>
      <c r="I172" s="120">
        <f t="shared" si="191"/>
        <v>0</v>
      </c>
      <c r="J172" s="120">
        <f t="shared" si="191"/>
        <v>0</v>
      </c>
      <c r="K172" s="120">
        <f t="shared" si="192"/>
        <v>0</v>
      </c>
      <c r="L172" s="120">
        <f t="shared" si="192"/>
        <v>0</v>
      </c>
      <c r="M172" s="120">
        <f t="shared" si="169"/>
        <v>0</v>
      </c>
      <c r="N172" s="120">
        <f t="shared" si="170"/>
        <v>0</v>
      </c>
      <c r="O172" s="120">
        <f>'[4]Формат ИПР'!CI160</f>
        <v>0</v>
      </c>
      <c r="P172" s="120">
        <f>'[4]Формат ИПР'!CF160</f>
        <v>0</v>
      </c>
      <c r="Q172" s="120">
        <f>'[4]Формат ИПР'!CG160</f>
        <v>0</v>
      </c>
      <c r="R172" s="120">
        <f>'[4]Формат ИПР'!CE160</f>
        <v>0</v>
      </c>
      <c r="S172" s="120">
        <f t="shared" si="186"/>
        <v>0</v>
      </c>
      <c r="T172" s="120">
        <f t="shared" si="186"/>
        <v>0</v>
      </c>
      <c r="U172" s="120">
        <f>'[4]Формат ИПР'!CH160</f>
        <v>0</v>
      </c>
      <c r="V172" s="120">
        <f t="shared" si="172"/>
        <v>0</v>
      </c>
      <c r="W172" s="120">
        <f t="shared" si="172"/>
        <v>0</v>
      </c>
      <c r="X172" s="120">
        <f>'[4]Формат ИПР'!CS160</f>
        <v>0</v>
      </c>
      <c r="Y172" s="120">
        <f>'[4]Формат ИПР'!CP160</f>
        <v>0</v>
      </c>
      <c r="Z172" s="120">
        <f>'[4]Формат ИПР'!CQ160</f>
        <v>0</v>
      </c>
      <c r="AA172" s="120">
        <f>'[4]Формат ИПР'!CO160</f>
        <v>0</v>
      </c>
      <c r="AB172" s="120">
        <f t="shared" si="187"/>
        <v>0</v>
      </c>
      <c r="AC172" s="120">
        <f t="shared" si="187"/>
        <v>0</v>
      </c>
      <c r="AD172" s="120">
        <f>'[4]Формат ИПР'!CR160</f>
        <v>0</v>
      </c>
      <c r="AE172" s="120">
        <f t="shared" si="174"/>
        <v>0</v>
      </c>
      <c r="AF172" s="120">
        <f t="shared" si="174"/>
        <v>0</v>
      </c>
      <c r="AG172" s="120">
        <f>'[4]Формат ИПР'!DC160</f>
        <v>0</v>
      </c>
      <c r="AH172" s="120">
        <f>'[4]Формат ИПР'!CZ160</f>
        <v>0</v>
      </c>
      <c r="AI172" s="120">
        <f>'[4]Формат ИПР'!DA160</f>
        <v>0</v>
      </c>
      <c r="AJ172" s="120">
        <f>'[4]Формат ИПР'!CY160</f>
        <v>0</v>
      </c>
      <c r="AK172" s="120">
        <f t="shared" si="188"/>
        <v>0</v>
      </c>
      <c r="AL172" s="120">
        <f t="shared" si="188"/>
        <v>0</v>
      </c>
      <c r="AM172" s="120">
        <f>'[4]Формат ИПР'!DB160</f>
        <v>0</v>
      </c>
      <c r="AN172" s="120">
        <f t="shared" si="176"/>
        <v>0</v>
      </c>
      <c r="AO172" s="120">
        <f t="shared" si="176"/>
        <v>0</v>
      </c>
      <c r="AP172" s="120">
        <f>'[4]Формат ИПР'!DM160</f>
        <v>0</v>
      </c>
      <c r="AQ172" s="120">
        <f>'[4]Формат ИПР'!DJ160</f>
        <v>0</v>
      </c>
      <c r="AR172" s="120">
        <f>'[4]Формат ИПР'!DK160</f>
        <v>0</v>
      </c>
      <c r="AS172" s="120">
        <f>'[4]Формат ИПР'!DI160</f>
        <v>0</v>
      </c>
      <c r="AT172" s="120">
        <f t="shared" si="189"/>
        <v>0</v>
      </c>
      <c r="AU172" s="120">
        <f t="shared" si="189"/>
        <v>0</v>
      </c>
      <c r="AV172" s="120">
        <f>'[4]Формат ИПР'!DL160</f>
        <v>0</v>
      </c>
      <c r="AW172" s="120">
        <f t="shared" si="178"/>
        <v>0</v>
      </c>
      <c r="AX172" s="120">
        <f t="shared" si="193"/>
        <v>0</v>
      </c>
      <c r="AY172" s="120">
        <f t="shared" si="193"/>
        <v>0</v>
      </c>
      <c r="AZ172" s="120">
        <f t="shared" si="193"/>
        <v>0</v>
      </c>
      <c r="BA172" s="120">
        <f t="shared" si="193"/>
        <v>0</v>
      </c>
      <c r="BB172" s="120">
        <f t="shared" si="193"/>
        <v>0</v>
      </c>
      <c r="BC172" s="120">
        <f t="shared" si="193"/>
        <v>0</v>
      </c>
      <c r="BD172" s="120">
        <f t="shared" si="193"/>
        <v>0</v>
      </c>
      <c r="BE172" s="120">
        <f t="shared" si="193"/>
        <v>0</v>
      </c>
      <c r="BF172" s="120">
        <f t="shared" si="193"/>
        <v>0</v>
      </c>
      <c r="BG172" s="120">
        <v>0</v>
      </c>
      <c r="BH172" s="120">
        <f>'[4]Формат ИПР'!CN160</f>
        <v>0</v>
      </c>
      <c r="BI172" s="120">
        <f>'[4]Формат ИПР'!CK160</f>
        <v>0</v>
      </c>
      <c r="BJ172" s="120">
        <f>'[4]Формат ИПР'!CL160</f>
        <v>0</v>
      </c>
      <c r="BK172" s="120">
        <f>'[4]Формат ИПР'!CJ160</f>
        <v>0</v>
      </c>
      <c r="BL172" s="120">
        <v>0</v>
      </c>
      <c r="BM172" s="120">
        <v>0</v>
      </c>
      <c r="BN172" s="120">
        <f>'[4]Формат ИПР'!CM160</f>
        <v>0</v>
      </c>
      <c r="BO172" s="120">
        <v>0</v>
      </c>
      <c r="BP172" s="120">
        <v>0</v>
      </c>
      <c r="BQ172" s="120">
        <f>'[4]Формат ИПР'!CX160</f>
        <v>0</v>
      </c>
      <c r="BR172" s="120">
        <f>'[4]Формат ИПР'!CU160</f>
        <v>0</v>
      </c>
      <c r="BS172" s="120">
        <f>'[4]Формат ИПР'!CV160</f>
        <v>0</v>
      </c>
      <c r="BT172" s="120">
        <f>'[4]Формат ИПР'!CT160</f>
        <v>0</v>
      </c>
      <c r="BU172" s="120">
        <v>0</v>
      </c>
      <c r="BV172" s="120">
        <v>0</v>
      </c>
      <c r="BW172" s="120">
        <f>'[4]Формат ИПР'!CW160</f>
        <v>0</v>
      </c>
      <c r="BX172" s="120">
        <v>0</v>
      </c>
      <c r="BY172" s="120">
        <v>0</v>
      </c>
      <c r="BZ172" s="120">
        <f>'[4]Формат ИПР'!DH160</f>
        <v>0</v>
      </c>
      <c r="CA172" s="120">
        <f>'[4]Формат ИПР'!DE160</f>
        <v>0</v>
      </c>
      <c r="CB172" s="120">
        <f>'[4]Формат ИПР'!DF160</f>
        <v>0</v>
      </c>
      <c r="CC172" s="120">
        <f>'[4]Формат ИПР'!DD160</f>
        <v>0</v>
      </c>
      <c r="CD172" s="120">
        <v>0</v>
      </c>
      <c r="CE172" s="120">
        <v>0</v>
      </c>
      <c r="CF172" s="120">
        <f>'[4]Формат ИПР'!DG160</f>
        <v>0</v>
      </c>
      <c r="CG172" s="120">
        <v>0</v>
      </c>
      <c r="CH172" s="120">
        <v>0</v>
      </c>
      <c r="CI172" s="120">
        <f>'[4]Формат ИПР'!DR160</f>
        <v>0</v>
      </c>
      <c r="CJ172" s="120">
        <f>'[4]Формат ИПР'!DO160</f>
        <v>0</v>
      </c>
      <c r="CK172" s="120">
        <f>'[4]Формат ИПР'!DP160</f>
        <v>0</v>
      </c>
      <c r="CL172" s="120">
        <f>'[4]Формат ИПР'!DN160</f>
        <v>0</v>
      </c>
      <c r="CM172" s="120">
        <v>0</v>
      </c>
      <c r="CN172" s="120">
        <v>0</v>
      </c>
      <c r="CO172" s="120">
        <f>'[4]Формат ИПР'!DQ160</f>
        <v>0</v>
      </c>
      <c r="CP172" s="120">
        <v>0</v>
      </c>
      <c r="CQ172" s="121">
        <f t="shared" si="162"/>
        <v>0</v>
      </c>
      <c r="CR172" s="121" t="str">
        <f t="shared" si="194"/>
        <v>-</v>
      </c>
      <c r="CS172" s="115">
        <f t="shared" si="184"/>
        <v>0</v>
      </c>
      <c r="CT172" s="54" t="str">
        <f t="shared" si="185"/>
        <v>-</v>
      </c>
      <c r="CU172" s="60" t="str">
        <f>'[4]Формат ИПР'!DU160</f>
        <v>нд</v>
      </c>
    </row>
    <row r="173" spans="1:99" ht="27.75" customHeight="1" x14ac:dyDescent="0.25">
      <c r="A173" s="57" t="str">
        <f>'[4]Формат ИПР'!A161</f>
        <v>1.1.6</v>
      </c>
      <c r="B173" s="57" t="str">
        <f>'[4]Формат ИПР'!B161</f>
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</c>
      <c r="C173" s="50" t="str">
        <f>'[4]Формат ИПР'!C161</f>
        <v>K_Che336</v>
      </c>
      <c r="D173" s="119">
        <f>'[4]Формат ИПР'!LP161</f>
        <v>4.3710000000000004</v>
      </c>
      <c r="E173" s="120">
        <f t="shared" si="190"/>
        <v>0</v>
      </c>
      <c r="F173" s="120">
        <f t="shared" si="190"/>
        <v>0</v>
      </c>
      <c r="G173" s="120">
        <f t="shared" si="190"/>
        <v>0</v>
      </c>
      <c r="H173" s="120">
        <f t="shared" si="166"/>
        <v>0</v>
      </c>
      <c r="I173" s="120">
        <f t="shared" si="191"/>
        <v>0</v>
      </c>
      <c r="J173" s="120">
        <f t="shared" si="191"/>
        <v>0</v>
      </c>
      <c r="K173" s="120">
        <f t="shared" si="192"/>
        <v>0</v>
      </c>
      <c r="L173" s="120">
        <f t="shared" si="192"/>
        <v>0</v>
      </c>
      <c r="M173" s="120">
        <f t="shared" si="169"/>
        <v>0</v>
      </c>
      <c r="N173" s="120">
        <f t="shared" si="170"/>
        <v>0</v>
      </c>
      <c r="O173" s="120">
        <f>'[4]Формат ИПР'!CI161</f>
        <v>0</v>
      </c>
      <c r="P173" s="120">
        <f>'[4]Формат ИПР'!CF161</f>
        <v>0</v>
      </c>
      <c r="Q173" s="120">
        <f>'[4]Формат ИПР'!CG161</f>
        <v>0</v>
      </c>
      <c r="R173" s="120">
        <f>'[4]Формат ИПР'!CE161</f>
        <v>0</v>
      </c>
      <c r="S173" s="120">
        <f t="shared" si="186"/>
        <v>0</v>
      </c>
      <c r="T173" s="120">
        <f t="shared" si="186"/>
        <v>0</v>
      </c>
      <c r="U173" s="120">
        <f>'[4]Формат ИПР'!CH161</f>
        <v>0</v>
      </c>
      <c r="V173" s="120">
        <f t="shared" si="172"/>
        <v>0</v>
      </c>
      <c r="W173" s="120">
        <f t="shared" si="172"/>
        <v>0</v>
      </c>
      <c r="X173" s="120">
        <f>'[4]Формат ИПР'!CS161</f>
        <v>0</v>
      </c>
      <c r="Y173" s="120">
        <f>'[4]Формат ИПР'!CP161</f>
        <v>0</v>
      </c>
      <c r="Z173" s="120">
        <f>'[4]Формат ИПР'!CQ161</f>
        <v>0</v>
      </c>
      <c r="AA173" s="120">
        <f>'[4]Формат ИПР'!CO161</f>
        <v>0</v>
      </c>
      <c r="AB173" s="120">
        <f t="shared" si="187"/>
        <v>0</v>
      </c>
      <c r="AC173" s="120">
        <f t="shared" si="187"/>
        <v>0</v>
      </c>
      <c r="AD173" s="120">
        <f>'[4]Формат ИПР'!CR161</f>
        <v>0</v>
      </c>
      <c r="AE173" s="120">
        <f t="shared" si="174"/>
        <v>0</v>
      </c>
      <c r="AF173" s="120">
        <f t="shared" si="174"/>
        <v>0</v>
      </c>
      <c r="AG173" s="120">
        <f>'[4]Формат ИПР'!DC161</f>
        <v>0</v>
      </c>
      <c r="AH173" s="120">
        <f>'[4]Формат ИПР'!CZ161</f>
        <v>0</v>
      </c>
      <c r="AI173" s="120">
        <f>'[4]Формат ИПР'!DA161</f>
        <v>0</v>
      </c>
      <c r="AJ173" s="120">
        <f>'[4]Формат ИПР'!CY161</f>
        <v>0</v>
      </c>
      <c r="AK173" s="120">
        <f t="shared" si="188"/>
        <v>0</v>
      </c>
      <c r="AL173" s="120">
        <f t="shared" si="188"/>
        <v>0</v>
      </c>
      <c r="AM173" s="120">
        <f>'[4]Формат ИПР'!DB161</f>
        <v>0</v>
      </c>
      <c r="AN173" s="120">
        <f t="shared" si="176"/>
        <v>0</v>
      </c>
      <c r="AO173" s="120">
        <f t="shared" si="176"/>
        <v>0</v>
      </c>
      <c r="AP173" s="120">
        <f>'[4]Формат ИПР'!DM161</f>
        <v>0</v>
      </c>
      <c r="AQ173" s="120">
        <f>'[4]Формат ИПР'!DJ161</f>
        <v>0</v>
      </c>
      <c r="AR173" s="120">
        <f>'[4]Формат ИПР'!DK161</f>
        <v>0</v>
      </c>
      <c r="AS173" s="120">
        <f>'[4]Формат ИПР'!DI161</f>
        <v>0</v>
      </c>
      <c r="AT173" s="120">
        <f t="shared" si="189"/>
        <v>0</v>
      </c>
      <c r="AU173" s="120">
        <f t="shared" si="189"/>
        <v>0</v>
      </c>
      <c r="AV173" s="120">
        <f>'[4]Формат ИПР'!DL161</f>
        <v>0</v>
      </c>
      <c r="AW173" s="120">
        <f t="shared" si="178"/>
        <v>0</v>
      </c>
      <c r="AX173" s="120">
        <f t="shared" si="193"/>
        <v>0</v>
      </c>
      <c r="AY173" s="120">
        <f t="shared" si="193"/>
        <v>0</v>
      </c>
      <c r="AZ173" s="120">
        <f t="shared" si="193"/>
        <v>0</v>
      </c>
      <c r="BA173" s="120">
        <f t="shared" si="193"/>
        <v>0</v>
      </c>
      <c r="BB173" s="120">
        <f t="shared" si="193"/>
        <v>0</v>
      </c>
      <c r="BC173" s="120">
        <f t="shared" si="193"/>
        <v>0</v>
      </c>
      <c r="BD173" s="120">
        <f t="shared" si="193"/>
        <v>0</v>
      </c>
      <c r="BE173" s="120">
        <f t="shared" si="193"/>
        <v>0</v>
      </c>
      <c r="BF173" s="120">
        <f t="shared" si="193"/>
        <v>0</v>
      </c>
      <c r="BG173" s="120">
        <v>0</v>
      </c>
      <c r="BH173" s="120">
        <f>'[4]Формат ИПР'!CN161</f>
        <v>0</v>
      </c>
      <c r="BI173" s="120">
        <f>'[4]Формат ИПР'!CK161</f>
        <v>0</v>
      </c>
      <c r="BJ173" s="120">
        <f>'[4]Формат ИПР'!CL161</f>
        <v>0</v>
      </c>
      <c r="BK173" s="120">
        <f>'[4]Формат ИПР'!CJ161</f>
        <v>0</v>
      </c>
      <c r="BL173" s="120">
        <v>0</v>
      </c>
      <c r="BM173" s="120">
        <v>0</v>
      </c>
      <c r="BN173" s="120">
        <f>'[4]Формат ИПР'!CM161</f>
        <v>0</v>
      </c>
      <c r="BO173" s="120">
        <v>0</v>
      </c>
      <c r="BP173" s="120">
        <v>0</v>
      </c>
      <c r="BQ173" s="120">
        <f>'[4]Формат ИПР'!CX161</f>
        <v>0</v>
      </c>
      <c r="BR173" s="120">
        <f>'[4]Формат ИПР'!CU161</f>
        <v>0</v>
      </c>
      <c r="BS173" s="120">
        <f>'[4]Формат ИПР'!CV161</f>
        <v>0</v>
      </c>
      <c r="BT173" s="120">
        <f>'[4]Формат ИПР'!CT161</f>
        <v>0</v>
      </c>
      <c r="BU173" s="120">
        <v>0</v>
      </c>
      <c r="BV173" s="120">
        <v>0</v>
      </c>
      <c r="BW173" s="120">
        <f>'[4]Формат ИПР'!CW161</f>
        <v>0</v>
      </c>
      <c r="BX173" s="120">
        <v>0</v>
      </c>
      <c r="BY173" s="120">
        <v>0</v>
      </c>
      <c r="BZ173" s="120">
        <f>'[4]Формат ИПР'!DH161</f>
        <v>0</v>
      </c>
      <c r="CA173" s="120">
        <f>'[4]Формат ИПР'!DE161</f>
        <v>0</v>
      </c>
      <c r="CB173" s="120">
        <f>'[4]Формат ИПР'!DF161</f>
        <v>0</v>
      </c>
      <c r="CC173" s="120">
        <f>'[4]Формат ИПР'!DD161</f>
        <v>0</v>
      </c>
      <c r="CD173" s="120">
        <v>0</v>
      </c>
      <c r="CE173" s="120">
        <v>0</v>
      </c>
      <c r="CF173" s="120">
        <f>'[4]Формат ИПР'!DG161</f>
        <v>0</v>
      </c>
      <c r="CG173" s="120">
        <v>0</v>
      </c>
      <c r="CH173" s="120">
        <v>0</v>
      </c>
      <c r="CI173" s="120">
        <f>'[4]Формат ИПР'!DR161</f>
        <v>0</v>
      </c>
      <c r="CJ173" s="120">
        <f>'[4]Формат ИПР'!DO161</f>
        <v>0</v>
      </c>
      <c r="CK173" s="120">
        <f>'[4]Формат ИПР'!DP161</f>
        <v>0</v>
      </c>
      <c r="CL173" s="120">
        <f>'[4]Формат ИПР'!DN161</f>
        <v>0</v>
      </c>
      <c r="CM173" s="120">
        <v>0</v>
      </c>
      <c r="CN173" s="120">
        <v>0</v>
      </c>
      <c r="CO173" s="120">
        <f>'[4]Формат ИПР'!DQ161</f>
        <v>0</v>
      </c>
      <c r="CP173" s="120">
        <v>0</v>
      </c>
      <c r="CQ173" s="121">
        <f t="shared" si="162"/>
        <v>0</v>
      </c>
      <c r="CR173" s="121" t="str">
        <f t="shared" si="194"/>
        <v>-</v>
      </c>
      <c r="CS173" s="115">
        <f t="shared" si="184"/>
        <v>0</v>
      </c>
      <c r="CT173" s="54" t="str">
        <f t="shared" si="185"/>
        <v>-</v>
      </c>
      <c r="CU173" s="60" t="str">
        <f>'[4]Формат ИПР'!DU161</f>
        <v>нд</v>
      </c>
    </row>
    <row r="174" spans="1:99" ht="27.75" customHeight="1" x14ac:dyDescent="0.25">
      <c r="A174" s="57" t="str">
        <f>'[4]Формат ИПР'!A162</f>
        <v>1.1.6</v>
      </c>
      <c r="B174" s="57" t="str">
        <f>'[4]Формат ИПР'!B162</f>
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</c>
      <c r="C174" s="50" t="str">
        <f>'[4]Формат ИПР'!C162</f>
        <v>K_Che337</v>
      </c>
      <c r="D174" s="119">
        <f>'[4]Формат ИПР'!LP162</f>
        <v>2.4166699999999999</v>
      </c>
      <c r="E174" s="120">
        <f t="shared" si="190"/>
        <v>0</v>
      </c>
      <c r="F174" s="120">
        <f t="shared" si="190"/>
        <v>0</v>
      </c>
      <c r="G174" s="120">
        <f t="shared" si="190"/>
        <v>0</v>
      </c>
      <c r="H174" s="120">
        <f t="shared" si="166"/>
        <v>0</v>
      </c>
      <c r="I174" s="120">
        <f t="shared" si="191"/>
        <v>0</v>
      </c>
      <c r="J174" s="120">
        <f t="shared" si="191"/>
        <v>0</v>
      </c>
      <c r="K174" s="120">
        <f t="shared" si="192"/>
        <v>0</v>
      </c>
      <c r="L174" s="120">
        <f t="shared" si="192"/>
        <v>0</v>
      </c>
      <c r="M174" s="120">
        <f t="shared" si="169"/>
        <v>0</v>
      </c>
      <c r="N174" s="120">
        <f t="shared" si="170"/>
        <v>0</v>
      </c>
      <c r="O174" s="120">
        <f>'[4]Формат ИПР'!CI162</f>
        <v>0</v>
      </c>
      <c r="P174" s="120">
        <f>'[4]Формат ИПР'!CF162</f>
        <v>0</v>
      </c>
      <c r="Q174" s="120">
        <f>'[4]Формат ИПР'!CG162</f>
        <v>0</v>
      </c>
      <c r="R174" s="120">
        <f>'[4]Формат ИПР'!CE162</f>
        <v>0</v>
      </c>
      <c r="S174" s="120">
        <f t="shared" si="186"/>
        <v>0</v>
      </c>
      <c r="T174" s="120">
        <f t="shared" si="186"/>
        <v>0</v>
      </c>
      <c r="U174" s="120">
        <f>'[4]Формат ИПР'!CH162</f>
        <v>0</v>
      </c>
      <c r="V174" s="120">
        <f t="shared" si="172"/>
        <v>0</v>
      </c>
      <c r="W174" s="120">
        <f t="shared" si="172"/>
        <v>0</v>
      </c>
      <c r="X174" s="120">
        <f>'[4]Формат ИПР'!CS162</f>
        <v>0</v>
      </c>
      <c r="Y174" s="120">
        <f>'[4]Формат ИПР'!CP162</f>
        <v>0</v>
      </c>
      <c r="Z174" s="120">
        <f>'[4]Формат ИПР'!CQ162</f>
        <v>0</v>
      </c>
      <c r="AA174" s="120">
        <f>'[4]Формат ИПР'!CO162</f>
        <v>0</v>
      </c>
      <c r="AB174" s="120">
        <f t="shared" si="187"/>
        <v>0</v>
      </c>
      <c r="AC174" s="120">
        <f t="shared" si="187"/>
        <v>0</v>
      </c>
      <c r="AD174" s="120">
        <f>'[4]Формат ИПР'!CR162</f>
        <v>0</v>
      </c>
      <c r="AE174" s="120">
        <f t="shared" si="174"/>
        <v>0</v>
      </c>
      <c r="AF174" s="120">
        <f t="shared" si="174"/>
        <v>0</v>
      </c>
      <c r="AG174" s="120">
        <f>'[4]Формат ИПР'!DC162</f>
        <v>0</v>
      </c>
      <c r="AH174" s="120">
        <f>'[4]Формат ИПР'!CZ162</f>
        <v>0</v>
      </c>
      <c r="AI174" s="120">
        <f>'[4]Формат ИПР'!DA162</f>
        <v>0</v>
      </c>
      <c r="AJ174" s="120">
        <f>'[4]Формат ИПР'!CY162</f>
        <v>0</v>
      </c>
      <c r="AK174" s="120">
        <f t="shared" si="188"/>
        <v>0</v>
      </c>
      <c r="AL174" s="120">
        <f t="shared" si="188"/>
        <v>0</v>
      </c>
      <c r="AM174" s="120">
        <f>'[4]Формат ИПР'!DB162</f>
        <v>0</v>
      </c>
      <c r="AN174" s="120">
        <f t="shared" si="176"/>
        <v>0</v>
      </c>
      <c r="AO174" s="120">
        <f t="shared" si="176"/>
        <v>0</v>
      </c>
      <c r="AP174" s="120">
        <f>'[4]Формат ИПР'!DM162</f>
        <v>0</v>
      </c>
      <c r="AQ174" s="120">
        <f>'[4]Формат ИПР'!DJ162</f>
        <v>0</v>
      </c>
      <c r="AR174" s="120">
        <f>'[4]Формат ИПР'!DK162</f>
        <v>0</v>
      </c>
      <c r="AS174" s="120">
        <f>'[4]Формат ИПР'!DI162</f>
        <v>0</v>
      </c>
      <c r="AT174" s="120">
        <f t="shared" si="189"/>
        <v>0</v>
      </c>
      <c r="AU174" s="120">
        <f t="shared" si="189"/>
        <v>0</v>
      </c>
      <c r="AV174" s="120">
        <f>'[4]Формат ИПР'!DL162</f>
        <v>0</v>
      </c>
      <c r="AW174" s="120">
        <f t="shared" si="178"/>
        <v>0</v>
      </c>
      <c r="AX174" s="120">
        <f t="shared" si="193"/>
        <v>0</v>
      </c>
      <c r="AY174" s="120">
        <f t="shared" si="193"/>
        <v>0</v>
      </c>
      <c r="AZ174" s="120">
        <f t="shared" si="193"/>
        <v>0</v>
      </c>
      <c r="BA174" s="120">
        <f t="shared" si="193"/>
        <v>0</v>
      </c>
      <c r="BB174" s="120">
        <f t="shared" si="193"/>
        <v>0</v>
      </c>
      <c r="BC174" s="120">
        <f t="shared" si="193"/>
        <v>0</v>
      </c>
      <c r="BD174" s="120">
        <f t="shared" si="193"/>
        <v>0</v>
      </c>
      <c r="BE174" s="120">
        <f t="shared" si="193"/>
        <v>0</v>
      </c>
      <c r="BF174" s="120">
        <f t="shared" si="193"/>
        <v>0</v>
      </c>
      <c r="BG174" s="120">
        <v>0</v>
      </c>
      <c r="BH174" s="120">
        <f>'[4]Формат ИПР'!CN162</f>
        <v>0</v>
      </c>
      <c r="BI174" s="120">
        <f>'[4]Формат ИПР'!CK162</f>
        <v>0</v>
      </c>
      <c r="BJ174" s="120">
        <f>'[4]Формат ИПР'!CL162</f>
        <v>0</v>
      </c>
      <c r="BK174" s="120">
        <f>'[4]Формат ИПР'!CJ162</f>
        <v>0</v>
      </c>
      <c r="BL174" s="120">
        <v>0</v>
      </c>
      <c r="BM174" s="120">
        <v>0</v>
      </c>
      <c r="BN174" s="120">
        <f>'[4]Формат ИПР'!CM162</f>
        <v>0</v>
      </c>
      <c r="BO174" s="120">
        <v>0</v>
      </c>
      <c r="BP174" s="120">
        <v>0</v>
      </c>
      <c r="BQ174" s="120">
        <f>'[4]Формат ИПР'!CX162</f>
        <v>0</v>
      </c>
      <c r="BR174" s="120">
        <f>'[4]Формат ИПР'!CU162</f>
        <v>0</v>
      </c>
      <c r="BS174" s="120">
        <f>'[4]Формат ИПР'!CV162</f>
        <v>0</v>
      </c>
      <c r="BT174" s="120">
        <f>'[4]Формат ИПР'!CT162</f>
        <v>0</v>
      </c>
      <c r="BU174" s="120">
        <v>0</v>
      </c>
      <c r="BV174" s="120">
        <v>0</v>
      </c>
      <c r="BW174" s="120">
        <f>'[4]Формат ИПР'!CW162</f>
        <v>0</v>
      </c>
      <c r="BX174" s="120">
        <v>0</v>
      </c>
      <c r="BY174" s="120">
        <v>0</v>
      </c>
      <c r="BZ174" s="120">
        <f>'[4]Формат ИПР'!DH162</f>
        <v>0</v>
      </c>
      <c r="CA174" s="120">
        <f>'[4]Формат ИПР'!DE162</f>
        <v>0</v>
      </c>
      <c r="CB174" s="120">
        <f>'[4]Формат ИПР'!DF162</f>
        <v>0</v>
      </c>
      <c r="CC174" s="120">
        <f>'[4]Формат ИПР'!DD162</f>
        <v>0</v>
      </c>
      <c r="CD174" s="120">
        <v>0</v>
      </c>
      <c r="CE174" s="120">
        <v>0</v>
      </c>
      <c r="CF174" s="120">
        <f>'[4]Формат ИПР'!DG162</f>
        <v>0</v>
      </c>
      <c r="CG174" s="120">
        <v>0</v>
      </c>
      <c r="CH174" s="120">
        <v>0</v>
      </c>
      <c r="CI174" s="120">
        <f>'[4]Формат ИПР'!DR162</f>
        <v>0</v>
      </c>
      <c r="CJ174" s="120">
        <f>'[4]Формат ИПР'!DO162</f>
        <v>0</v>
      </c>
      <c r="CK174" s="120">
        <f>'[4]Формат ИПР'!DP162</f>
        <v>0</v>
      </c>
      <c r="CL174" s="120">
        <f>'[4]Формат ИПР'!DN162</f>
        <v>0</v>
      </c>
      <c r="CM174" s="120">
        <v>0</v>
      </c>
      <c r="CN174" s="120">
        <v>0</v>
      </c>
      <c r="CO174" s="120">
        <f>'[4]Формат ИПР'!DQ162</f>
        <v>0</v>
      </c>
      <c r="CP174" s="120">
        <v>0</v>
      </c>
      <c r="CQ174" s="121">
        <f t="shared" si="162"/>
        <v>0</v>
      </c>
      <c r="CR174" s="121" t="str">
        <f t="shared" si="194"/>
        <v>-</v>
      </c>
      <c r="CS174" s="115">
        <f t="shared" si="184"/>
        <v>0</v>
      </c>
      <c r="CT174" s="54" t="str">
        <f t="shared" si="185"/>
        <v>-</v>
      </c>
      <c r="CU174" s="60" t="str">
        <f>'[4]Формат ИПР'!DU162</f>
        <v>нд</v>
      </c>
    </row>
    <row r="175" spans="1:99" ht="27.75" customHeight="1" x14ac:dyDescent="0.25">
      <c r="A175" s="57" t="str">
        <f>'[4]Формат ИПР'!A163</f>
        <v>1.1.6</v>
      </c>
      <c r="B175" s="57" t="str">
        <f>'[4]Формат ИПР'!B163</f>
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</c>
      <c r="C175" s="50" t="str">
        <f>'[4]Формат ИПР'!C163</f>
        <v>K_Che338</v>
      </c>
      <c r="D175" s="119">
        <f>'[4]Формат ИПР'!LP163</f>
        <v>12.224639999999999</v>
      </c>
      <c r="E175" s="120">
        <f t="shared" si="190"/>
        <v>0</v>
      </c>
      <c r="F175" s="120">
        <f t="shared" si="190"/>
        <v>0</v>
      </c>
      <c r="G175" s="120">
        <f t="shared" si="190"/>
        <v>0</v>
      </c>
      <c r="H175" s="120">
        <f t="shared" si="166"/>
        <v>0</v>
      </c>
      <c r="I175" s="120">
        <f t="shared" si="191"/>
        <v>0</v>
      </c>
      <c r="J175" s="120">
        <f t="shared" si="191"/>
        <v>0</v>
      </c>
      <c r="K175" s="120">
        <f t="shared" si="192"/>
        <v>0</v>
      </c>
      <c r="L175" s="120">
        <f t="shared" si="192"/>
        <v>0</v>
      </c>
      <c r="M175" s="120">
        <f t="shared" si="169"/>
        <v>0</v>
      </c>
      <c r="N175" s="120">
        <f t="shared" si="170"/>
        <v>0</v>
      </c>
      <c r="O175" s="120">
        <f>'[4]Формат ИПР'!CI163</f>
        <v>0</v>
      </c>
      <c r="P175" s="120">
        <f>'[4]Формат ИПР'!CF163</f>
        <v>0</v>
      </c>
      <c r="Q175" s="120">
        <f>'[4]Формат ИПР'!CG163</f>
        <v>0</v>
      </c>
      <c r="R175" s="120">
        <f>'[4]Формат ИПР'!CE163</f>
        <v>0</v>
      </c>
      <c r="S175" s="120">
        <f t="shared" si="186"/>
        <v>0</v>
      </c>
      <c r="T175" s="120">
        <f t="shared" si="186"/>
        <v>0</v>
      </c>
      <c r="U175" s="120">
        <f>'[4]Формат ИПР'!CH163</f>
        <v>0</v>
      </c>
      <c r="V175" s="120">
        <f t="shared" si="172"/>
        <v>0</v>
      </c>
      <c r="W175" s="120">
        <f t="shared" si="172"/>
        <v>0</v>
      </c>
      <c r="X175" s="120">
        <f>'[4]Формат ИПР'!CS163</f>
        <v>0</v>
      </c>
      <c r="Y175" s="120">
        <f>'[4]Формат ИПР'!CP163</f>
        <v>0</v>
      </c>
      <c r="Z175" s="120">
        <f>'[4]Формат ИПР'!CQ163</f>
        <v>0</v>
      </c>
      <c r="AA175" s="120">
        <f>'[4]Формат ИПР'!CO163</f>
        <v>0</v>
      </c>
      <c r="AB175" s="120">
        <f t="shared" si="187"/>
        <v>0</v>
      </c>
      <c r="AC175" s="120">
        <f t="shared" si="187"/>
        <v>0</v>
      </c>
      <c r="AD175" s="120">
        <f>'[4]Формат ИПР'!CR163</f>
        <v>0</v>
      </c>
      <c r="AE175" s="120">
        <f t="shared" si="174"/>
        <v>0</v>
      </c>
      <c r="AF175" s="120">
        <f t="shared" si="174"/>
        <v>0</v>
      </c>
      <c r="AG175" s="120">
        <f>'[4]Формат ИПР'!DC163</f>
        <v>0</v>
      </c>
      <c r="AH175" s="120">
        <f>'[4]Формат ИПР'!CZ163</f>
        <v>0</v>
      </c>
      <c r="AI175" s="120">
        <f>'[4]Формат ИПР'!DA163</f>
        <v>0</v>
      </c>
      <c r="AJ175" s="120">
        <f>'[4]Формат ИПР'!CY163</f>
        <v>0</v>
      </c>
      <c r="AK175" s="120">
        <f t="shared" si="188"/>
        <v>0</v>
      </c>
      <c r="AL175" s="120">
        <f t="shared" si="188"/>
        <v>0</v>
      </c>
      <c r="AM175" s="120">
        <f>'[4]Формат ИПР'!DB163</f>
        <v>0</v>
      </c>
      <c r="AN175" s="120">
        <f t="shared" si="176"/>
        <v>0</v>
      </c>
      <c r="AO175" s="120">
        <f t="shared" si="176"/>
        <v>0</v>
      </c>
      <c r="AP175" s="120">
        <f>'[4]Формат ИПР'!DM163</f>
        <v>0</v>
      </c>
      <c r="AQ175" s="120">
        <f>'[4]Формат ИПР'!DJ163</f>
        <v>0</v>
      </c>
      <c r="AR175" s="120">
        <f>'[4]Формат ИПР'!DK163</f>
        <v>0</v>
      </c>
      <c r="AS175" s="120">
        <f>'[4]Формат ИПР'!DI163</f>
        <v>0</v>
      </c>
      <c r="AT175" s="120">
        <f t="shared" si="189"/>
        <v>0</v>
      </c>
      <c r="AU175" s="120">
        <f t="shared" si="189"/>
        <v>0</v>
      </c>
      <c r="AV175" s="120">
        <f>'[4]Формат ИПР'!DL163</f>
        <v>0</v>
      </c>
      <c r="AW175" s="120">
        <f t="shared" si="178"/>
        <v>0</v>
      </c>
      <c r="AX175" s="120">
        <f t="shared" si="193"/>
        <v>0</v>
      </c>
      <c r="AY175" s="120">
        <f t="shared" si="193"/>
        <v>0</v>
      </c>
      <c r="AZ175" s="120">
        <f t="shared" si="193"/>
        <v>0</v>
      </c>
      <c r="BA175" s="120">
        <f t="shared" si="193"/>
        <v>0</v>
      </c>
      <c r="BB175" s="120">
        <f t="shared" si="193"/>
        <v>0</v>
      </c>
      <c r="BC175" s="120">
        <f t="shared" si="193"/>
        <v>0</v>
      </c>
      <c r="BD175" s="120">
        <f t="shared" si="193"/>
        <v>0</v>
      </c>
      <c r="BE175" s="120">
        <f t="shared" si="193"/>
        <v>0</v>
      </c>
      <c r="BF175" s="120">
        <f t="shared" si="193"/>
        <v>0</v>
      </c>
      <c r="BG175" s="120">
        <v>0</v>
      </c>
      <c r="BH175" s="120">
        <f>'[4]Формат ИПР'!CN163</f>
        <v>0</v>
      </c>
      <c r="BI175" s="120">
        <f>'[4]Формат ИПР'!CK163</f>
        <v>0</v>
      </c>
      <c r="BJ175" s="120">
        <f>'[4]Формат ИПР'!CL163</f>
        <v>0</v>
      </c>
      <c r="BK175" s="120">
        <f>'[4]Формат ИПР'!CJ163</f>
        <v>0</v>
      </c>
      <c r="BL175" s="120">
        <v>0</v>
      </c>
      <c r="BM175" s="120">
        <v>0</v>
      </c>
      <c r="BN175" s="120">
        <f>'[4]Формат ИПР'!CM163</f>
        <v>0</v>
      </c>
      <c r="BO175" s="120">
        <v>0</v>
      </c>
      <c r="BP175" s="120">
        <v>0</v>
      </c>
      <c r="BQ175" s="120">
        <f>'[4]Формат ИПР'!CX163</f>
        <v>0</v>
      </c>
      <c r="BR175" s="120">
        <f>'[4]Формат ИПР'!CU163</f>
        <v>0</v>
      </c>
      <c r="BS175" s="120">
        <f>'[4]Формат ИПР'!CV163</f>
        <v>0</v>
      </c>
      <c r="BT175" s="120">
        <f>'[4]Формат ИПР'!CT163</f>
        <v>0</v>
      </c>
      <c r="BU175" s="120">
        <v>0</v>
      </c>
      <c r="BV175" s="120">
        <v>0</v>
      </c>
      <c r="BW175" s="120">
        <f>'[4]Формат ИПР'!CW163</f>
        <v>0</v>
      </c>
      <c r="BX175" s="120">
        <v>0</v>
      </c>
      <c r="BY175" s="120">
        <v>0</v>
      </c>
      <c r="BZ175" s="120">
        <f>'[4]Формат ИПР'!DH163</f>
        <v>0</v>
      </c>
      <c r="CA175" s="120">
        <f>'[4]Формат ИПР'!DE163</f>
        <v>0</v>
      </c>
      <c r="CB175" s="120">
        <f>'[4]Формат ИПР'!DF163</f>
        <v>0</v>
      </c>
      <c r="CC175" s="120">
        <f>'[4]Формат ИПР'!DD163</f>
        <v>0</v>
      </c>
      <c r="CD175" s="120">
        <v>0</v>
      </c>
      <c r="CE175" s="120">
        <v>0</v>
      </c>
      <c r="CF175" s="120">
        <f>'[4]Формат ИПР'!DG163</f>
        <v>0</v>
      </c>
      <c r="CG175" s="120">
        <v>0</v>
      </c>
      <c r="CH175" s="120">
        <v>0</v>
      </c>
      <c r="CI175" s="120">
        <f>'[4]Формат ИПР'!DR163</f>
        <v>0</v>
      </c>
      <c r="CJ175" s="120">
        <f>'[4]Формат ИПР'!DO163</f>
        <v>0</v>
      </c>
      <c r="CK175" s="120">
        <f>'[4]Формат ИПР'!DP163</f>
        <v>0</v>
      </c>
      <c r="CL175" s="120">
        <f>'[4]Формат ИПР'!DN163</f>
        <v>0</v>
      </c>
      <c r="CM175" s="120">
        <v>0</v>
      </c>
      <c r="CN175" s="120">
        <v>0</v>
      </c>
      <c r="CO175" s="120">
        <f>'[4]Формат ИПР'!DQ163</f>
        <v>0</v>
      </c>
      <c r="CP175" s="120">
        <v>0</v>
      </c>
      <c r="CQ175" s="121">
        <f t="shared" si="162"/>
        <v>0</v>
      </c>
      <c r="CR175" s="121" t="str">
        <f t="shared" si="194"/>
        <v>-</v>
      </c>
      <c r="CS175" s="115">
        <f t="shared" si="184"/>
        <v>0</v>
      </c>
      <c r="CT175" s="54" t="str">
        <f t="shared" si="185"/>
        <v>-</v>
      </c>
      <c r="CU175" s="60" t="str">
        <f>'[4]Формат ИПР'!DU163</f>
        <v>нд</v>
      </c>
    </row>
    <row r="176" spans="1:99" ht="27.75" customHeight="1" x14ac:dyDescent="0.25">
      <c r="A176" s="57" t="str">
        <f>'[4]Формат ИПР'!A164</f>
        <v>1.1.6</v>
      </c>
      <c r="B176" s="57" t="str">
        <f>'[4]Формат ИПР'!B164</f>
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</c>
      <c r="C176" s="50" t="str">
        <f>'[4]Формат ИПР'!C164</f>
        <v>K_Che339</v>
      </c>
      <c r="D176" s="119">
        <f>'[4]Формат ИПР'!LP164</f>
        <v>4.2045900000000005</v>
      </c>
      <c r="E176" s="120">
        <f t="shared" si="190"/>
        <v>0</v>
      </c>
      <c r="F176" s="120">
        <f t="shared" si="190"/>
        <v>0</v>
      </c>
      <c r="G176" s="120">
        <f t="shared" si="190"/>
        <v>0</v>
      </c>
      <c r="H176" s="120">
        <f t="shared" si="166"/>
        <v>0</v>
      </c>
      <c r="I176" s="120">
        <f t="shared" si="191"/>
        <v>0</v>
      </c>
      <c r="J176" s="120">
        <f t="shared" si="191"/>
        <v>0</v>
      </c>
      <c r="K176" s="120">
        <f t="shared" si="192"/>
        <v>0</v>
      </c>
      <c r="L176" s="120">
        <f t="shared" si="192"/>
        <v>0</v>
      </c>
      <c r="M176" s="120">
        <f t="shared" si="169"/>
        <v>0</v>
      </c>
      <c r="N176" s="120">
        <f t="shared" si="170"/>
        <v>0</v>
      </c>
      <c r="O176" s="120">
        <f>'[4]Формат ИПР'!CI164</f>
        <v>0</v>
      </c>
      <c r="P176" s="120">
        <f>'[4]Формат ИПР'!CF164</f>
        <v>0</v>
      </c>
      <c r="Q176" s="120">
        <f>'[4]Формат ИПР'!CG164</f>
        <v>0</v>
      </c>
      <c r="R176" s="120">
        <f>'[4]Формат ИПР'!CE164</f>
        <v>0</v>
      </c>
      <c r="S176" s="120">
        <f t="shared" si="186"/>
        <v>0</v>
      </c>
      <c r="T176" s="120">
        <f t="shared" si="186"/>
        <v>0</v>
      </c>
      <c r="U176" s="120">
        <f>'[4]Формат ИПР'!CH164</f>
        <v>0</v>
      </c>
      <c r="V176" s="120">
        <f t="shared" si="172"/>
        <v>0</v>
      </c>
      <c r="W176" s="120">
        <f t="shared" si="172"/>
        <v>0</v>
      </c>
      <c r="X176" s="120">
        <f>'[4]Формат ИПР'!CS164</f>
        <v>0</v>
      </c>
      <c r="Y176" s="120">
        <f>'[4]Формат ИПР'!CP164</f>
        <v>0</v>
      </c>
      <c r="Z176" s="120">
        <f>'[4]Формат ИПР'!CQ164</f>
        <v>0</v>
      </c>
      <c r="AA176" s="120">
        <f>'[4]Формат ИПР'!CO164</f>
        <v>0</v>
      </c>
      <c r="AB176" s="120">
        <f t="shared" si="187"/>
        <v>0</v>
      </c>
      <c r="AC176" s="120">
        <f t="shared" si="187"/>
        <v>0</v>
      </c>
      <c r="AD176" s="120">
        <f>'[4]Формат ИПР'!CR164</f>
        <v>0</v>
      </c>
      <c r="AE176" s="120">
        <f t="shared" si="174"/>
        <v>0</v>
      </c>
      <c r="AF176" s="120">
        <f t="shared" si="174"/>
        <v>0</v>
      </c>
      <c r="AG176" s="120">
        <f>'[4]Формат ИПР'!DC164</f>
        <v>0</v>
      </c>
      <c r="AH176" s="120">
        <f>'[4]Формат ИПР'!CZ164</f>
        <v>0</v>
      </c>
      <c r="AI176" s="120">
        <f>'[4]Формат ИПР'!DA164</f>
        <v>0</v>
      </c>
      <c r="AJ176" s="120">
        <f>'[4]Формат ИПР'!CY164</f>
        <v>0</v>
      </c>
      <c r="AK176" s="120">
        <f t="shared" si="188"/>
        <v>0</v>
      </c>
      <c r="AL176" s="120">
        <f t="shared" si="188"/>
        <v>0</v>
      </c>
      <c r="AM176" s="120">
        <f>'[4]Формат ИПР'!DB164</f>
        <v>0</v>
      </c>
      <c r="AN176" s="120">
        <f t="shared" si="176"/>
        <v>0</v>
      </c>
      <c r="AO176" s="120">
        <f t="shared" si="176"/>
        <v>0</v>
      </c>
      <c r="AP176" s="120">
        <f>'[4]Формат ИПР'!DM164</f>
        <v>0</v>
      </c>
      <c r="AQ176" s="120">
        <f>'[4]Формат ИПР'!DJ164</f>
        <v>0</v>
      </c>
      <c r="AR176" s="120">
        <f>'[4]Формат ИПР'!DK164</f>
        <v>0</v>
      </c>
      <c r="AS176" s="120">
        <f>'[4]Формат ИПР'!DI164</f>
        <v>0</v>
      </c>
      <c r="AT176" s="120">
        <f t="shared" si="189"/>
        <v>0</v>
      </c>
      <c r="AU176" s="120">
        <f t="shared" si="189"/>
        <v>0</v>
      </c>
      <c r="AV176" s="120">
        <f>'[4]Формат ИПР'!DL164</f>
        <v>0</v>
      </c>
      <c r="AW176" s="120">
        <f t="shared" si="178"/>
        <v>0</v>
      </c>
      <c r="AX176" s="120">
        <f t="shared" si="193"/>
        <v>0</v>
      </c>
      <c r="AY176" s="120">
        <f t="shared" si="193"/>
        <v>0</v>
      </c>
      <c r="AZ176" s="120">
        <f t="shared" si="193"/>
        <v>0</v>
      </c>
      <c r="BA176" s="120">
        <f t="shared" si="193"/>
        <v>0</v>
      </c>
      <c r="BB176" s="120">
        <f t="shared" si="193"/>
        <v>0</v>
      </c>
      <c r="BC176" s="120">
        <f t="shared" si="193"/>
        <v>0</v>
      </c>
      <c r="BD176" s="120">
        <f t="shared" si="193"/>
        <v>0</v>
      </c>
      <c r="BE176" s="120">
        <f t="shared" si="193"/>
        <v>0</v>
      </c>
      <c r="BF176" s="120">
        <f t="shared" si="193"/>
        <v>0</v>
      </c>
      <c r="BG176" s="120">
        <v>0</v>
      </c>
      <c r="BH176" s="120">
        <f>'[4]Формат ИПР'!CN164</f>
        <v>0</v>
      </c>
      <c r="BI176" s="120">
        <f>'[4]Формат ИПР'!CK164</f>
        <v>0</v>
      </c>
      <c r="BJ176" s="120">
        <f>'[4]Формат ИПР'!CL164</f>
        <v>0</v>
      </c>
      <c r="BK176" s="120">
        <f>'[4]Формат ИПР'!CJ164</f>
        <v>0</v>
      </c>
      <c r="BL176" s="120">
        <v>0</v>
      </c>
      <c r="BM176" s="120">
        <v>0</v>
      </c>
      <c r="BN176" s="120">
        <f>'[4]Формат ИПР'!CM164</f>
        <v>0</v>
      </c>
      <c r="BO176" s="120">
        <v>0</v>
      </c>
      <c r="BP176" s="120">
        <v>0</v>
      </c>
      <c r="BQ176" s="120">
        <f>'[4]Формат ИПР'!CX164</f>
        <v>0</v>
      </c>
      <c r="BR176" s="120">
        <f>'[4]Формат ИПР'!CU164</f>
        <v>0</v>
      </c>
      <c r="BS176" s="120">
        <f>'[4]Формат ИПР'!CV164</f>
        <v>0</v>
      </c>
      <c r="BT176" s="120">
        <f>'[4]Формат ИПР'!CT164</f>
        <v>0</v>
      </c>
      <c r="BU176" s="120">
        <v>0</v>
      </c>
      <c r="BV176" s="120">
        <v>0</v>
      </c>
      <c r="BW176" s="120">
        <f>'[4]Формат ИПР'!CW164</f>
        <v>0</v>
      </c>
      <c r="BX176" s="120">
        <v>0</v>
      </c>
      <c r="BY176" s="120">
        <v>0</v>
      </c>
      <c r="BZ176" s="120">
        <f>'[4]Формат ИПР'!DH164</f>
        <v>0</v>
      </c>
      <c r="CA176" s="120">
        <f>'[4]Формат ИПР'!DE164</f>
        <v>0</v>
      </c>
      <c r="CB176" s="120">
        <f>'[4]Формат ИПР'!DF164</f>
        <v>0</v>
      </c>
      <c r="CC176" s="120">
        <f>'[4]Формат ИПР'!DD164</f>
        <v>0</v>
      </c>
      <c r="CD176" s="120">
        <v>0</v>
      </c>
      <c r="CE176" s="120">
        <v>0</v>
      </c>
      <c r="CF176" s="120">
        <f>'[4]Формат ИПР'!DG164</f>
        <v>0</v>
      </c>
      <c r="CG176" s="120">
        <v>0</v>
      </c>
      <c r="CH176" s="120">
        <v>0</v>
      </c>
      <c r="CI176" s="120">
        <f>'[4]Формат ИПР'!DR164</f>
        <v>0</v>
      </c>
      <c r="CJ176" s="120">
        <f>'[4]Формат ИПР'!DO164</f>
        <v>0</v>
      </c>
      <c r="CK176" s="120">
        <f>'[4]Формат ИПР'!DP164</f>
        <v>0</v>
      </c>
      <c r="CL176" s="120">
        <f>'[4]Формат ИПР'!DN164</f>
        <v>0</v>
      </c>
      <c r="CM176" s="120">
        <v>0</v>
      </c>
      <c r="CN176" s="120">
        <v>0</v>
      </c>
      <c r="CO176" s="120">
        <f>'[4]Формат ИПР'!DQ164</f>
        <v>0</v>
      </c>
      <c r="CP176" s="120">
        <v>0</v>
      </c>
      <c r="CQ176" s="121">
        <f t="shared" si="162"/>
        <v>0</v>
      </c>
      <c r="CR176" s="121" t="str">
        <f t="shared" si="194"/>
        <v>-</v>
      </c>
      <c r="CS176" s="115">
        <f t="shared" si="184"/>
        <v>0</v>
      </c>
      <c r="CT176" s="54" t="str">
        <f t="shared" si="185"/>
        <v>-</v>
      </c>
      <c r="CU176" s="60" t="str">
        <f>'[4]Формат ИПР'!DU164</f>
        <v>нд</v>
      </c>
    </row>
    <row r="177" spans="1:99" ht="27.75" customHeight="1" x14ac:dyDescent="0.25">
      <c r="A177" s="57" t="str">
        <f>'[4]Формат ИПР'!A165</f>
        <v>1.1.6</v>
      </c>
      <c r="B177" s="57" t="str">
        <f>'[4]Формат ИПР'!B165</f>
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</c>
      <c r="C177" s="50" t="str">
        <f>'[4]Формат ИПР'!C165</f>
        <v>K_Che340</v>
      </c>
      <c r="D177" s="119">
        <f>'[4]Формат ИПР'!LP165</f>
        <v>6.0493600000000001</v>
      </c>
      <c r="E177" s="120">
        <f t="shared" ref="E177:G192" si="195">IF(N177="нд","нд",N177+W177+AF177+AO177)</f>
        <v>0</v>
      </c>
      <c r="F177" s="120">
        <f t="shared" si="195"/>
        <v>0</v>
      </c>
      <c r="G177" s="120">
        <f t="shared" si="195"/>
        <v>0</v>
      </c>
      <c r="H177" s="120">
        <f t="shared" si="166"/>
        <v>0</v>
      </c>
      <c r="I177" s="120">
        <f t="shared" ref="I177:J192" si="196">IF(R177="нд","нд",R177+AA177+AJ177+AS177)</f>
        <v>0</v>
      </c>
      <c r="J177" s="120">
        <f t="shared" si="196"/>
        <v>0</v>
      </c>
      <c r="K177" s="120">
        <f t="shared" ref="K177:L192" si="197">IF(O177="нд","нд",T177+AC177+AL177+AU177)</f>
        <v>0</v>
      </c>
      <c r="L177" s="120">
        <f t="shared" si="197"/>
        <v>0</v>
      </c>
      <c r="M177" s="120">
        <f t="shared" si="169"/>
        <v>0</v>
      </c>
      <c r="N177" s="120">
        <f t="shared" si="170"/>
        <v>0</v>
      </c>
      <c r="O177" s="120">
        <f>'[4]Формат ИПР'!CI165</f>
        <v>0</v>
      </c>
      <c r="P177" s="120">
        <f>'[4]Формат ИПР'!CF165</f>
        <v>0</v>
      </c>
      <c r="Q177" s="120">
        <f>'[4]Формат ИПР'!CG165</f>
        <v>0</v>
      </c>
      <c r="R177" s="120">
        <f>'[4]Формат ИПР'!CE165</f>
        <v>0</v>
      </c>
      <c r="S177" s="120">
        <f t="shared" si="186"/>
        <v>0</v>
      </c>
      <c r="T177" s="120">
        <f t="shared" si="186"/>
        <v>0</v>
      </c>
      <c r="U177" s="120">
        <f>'[4]Формат ИПР'!CH165</f>
        <v>0</v>
      </c>
      <c r="V177" s="120">
        <f t="shared" si="172"/>
        <v>0</v>
      </c>
      <c r="W177" s="120">
        <f t="shared" si="172"/>
        <v>0</v>
      </c>
      <c r="X177" s="120">
        <f>'[4]Формат ИПР'!CS165</f>
        <v>0</v>
      </c>
      <c r="Y177" s="120">
        <f>'[4]Формат ИПР'!CP165</f>
        <v>0</v>
      </c>
      <c r="Z177" s="120">
        <f>'[4]Формат ИПР'!CQ165</f>
        <v>0</v>
      </c>
      <c r="AA177" s="120">
        <f>'[4]Формат ИПР'!CO165</f>
        <v>0</v>
      </c>
      <c r="AB177" s="120">
        <f t="shared" si="187"/>
        <v>0</v>
      </c>
      <c r="AC177" s="120">
        <f t="shared" si="187"/>
        <v>0</v>
      </c>
      <c r="AD177" s="120">
        <f>'[4]Формат ИПР'!CR165</f>
        <v>0</v>
      </c>
      <c r="AE177" s="120">
        <f t="shared" si="174"/>
        <v>0</v>
      </c>
      <c r="AF177" s="120">
        <f t="shared" si="174"/>
        <v>0</v>
      </c>
      <c r="AG177" s="120">
        <f>'[4]Формат ИПР'!DC165</f>
        <v>0</v>
      </c>
      <c r="AH177" s="120">
        <f>'[4]Формат ИПР'!CZ165</f>
        <v>0</v>
      </c>
      <c r="AI177" s="120">
        <f>'[4]Формат ИПР'!DA165</f>
        <v>0</v>
      </c>
      <c r="AJ177" s="120">
        <f>'[4]Формат ИПР'!CY165</f>
        <v>0</v>
      </c>
      <c r="AK177" s="120">
        <f t="shared" si="188"/>
        <v>0</v>
      </c>
      <c r="AL177" s="120">
        <f t="shared" si="188"/>
        <v>0</v>
      </c>
      <c r="AM177" s="120">
        <f>'[4]Формат ИПР'!DB165</f>
        <v>0</v>
      </c>
      <c r="AN177" s="120">
        <f t="shared" si="176"/>
        <v>0</v>
      </c>
      <c r="AO177" s="120">
        <f t="shared" si="176"/>
        <v>0</v>
      </c>
      <c r="AP177" s="120">
        <f>'[4]Формат ИПР'!DM165</f>
        <v>0</v>
      </c>
      <c r="AQ177" s="120">
        <f>'[4]Формат ИПР'!DJ165</f>
        <v>0</v>
      </c>
      <c r="AR177" s="120">
        <f>'[4]Формат ИПР'!DK165</f>
        <v>0</v>
      </c>
      <c r="AS177" s="120">
        <f>'[4]Формат ИПР'!DI165</f>
        <v>0</v>
      </c>
      <c r="AT177" s="120">
        <f t="shared" si="189"/>
        <v>0</v>
      </c>
      <c r="AU177" s="120">
        <f t="shared" si="189"/>
        <v>0</v>
      </c>
      <c r="AV177" s="120">
        <f>'[4]Формат ИПР'!DL165</f>
        <v>0</v>
      </c>
      <c r="AW177" s="120">
        <f t="shared" si="178"/>
        <v>0</v>
      </c>
      <c r="AX177" s="120">
        <f t="shared" ref="AX177:BF192" si="198">BG177+BP177+BY177+CH177</f>
        <v>0</v>
      </c>
      <c r="AY177" s="120">
        <f t="shared" si="198"/>
        <v>0</v>
      </c>
      <c r="AZ177" s="120">
        <f t="shared" si="198"/>
        <v>0</v>
      </c>
      <c r="BA177" s="120">
        <f t="shared" si="198"/>
        <v>0</v>
      </c>
      <c r="BB177" s="120">
        <f t="shared" si="198"/>
        <v>0</v>
      </c>
      <c r="BC177" s="120">
        <f t="shared" si="198"/>
        <v>0</v>
      </c>
      <c r="BD177" s="120">
        <f t="shared" si="198"/>
        <v>0</v>
      </c>
      <c r="BE177" s="120">
        <f t="shared" si="198"/>
        <v>0</v>
      </c>
      <c r="BF177" s="120">
        <f t="shared" si="198"/>
        <v>0</v>
      </c>
      <c r="BG177" s="120">
        <v>0</v>
      </c>
      <c r="BH177" s="120">
        <f>'[4]Формат ИПР'!CN165</f>
        <v>0</v>
      </c>
      <c r="BI177" s="120">
        <f>'[4]Формат ИПР'!CK165</f>
        <v>0</v>
      </c>
      <c r="BJ177" s="120">
        <f>'[4]Формат ИПР'!CL165</f>
        <v>0</v>
      </c>
      <c r="BK177" s="120">
        <f>'[4]Формат ИПР'!CJ165</f>
        <v>0</v>
      </c>
      <c r="BL177" s="120">
        <v>0</v>
      </c>
      <c r="BM177" s="120">
        <v>0</v>
      </c>
      <c r="BN177" s="120">
        <f>'[4]Формат ИПР'!CM165</f>
        <v>0</v>
      </c>
      <c r="BO177" s="120">
        <v>0</v>
      </c>
      <c r="BP177" s="120">
        <v>0</v>
      </c>
      <c r="BQ177" s="120">
        <f>'[4]Формат ИПР'!CX165</f>
        <v>0</v>
      </c>
      <c r="BR177" s="120">
        <f>'[4]Формат ИПР'!CU165</f>
        <v>0</v>
      </c>
      <c r="BS177" s="120">
        <f>'[4]Формат ИПР'!CV165</f>
        <v>0</v>
      </c>
      <c r="BT177" s="120">
        <f>'[4]Формат ИПР'!CT165</f>
        <v>0</v>
      </c>
      <c r="BU177" s="120">
        <v>0</v>
      </c>
      <c r="BV177" s="120">
        <v>0</v>
      </c>
      <c r="BW177" s="120">
        <f>'[4]Формат ИПР'!CW165</f>
        <v>0</v>
      </c>
      <c r="BX177" s="120">
        <v>0</v>
      </c>
      <c r="BY177" s="120">
        <v>0</v>
      </c>
      <c r="BZ177" s="120">
        <f>'[4]Формат ИПР'!DH165</f>
        <v>0</v>
      </c>
      <c r="CA177" s="120">
        <f>'[4]Формат ИПР'!DE165</f>
        <v>0</v>
      </c>
      <c r="CB177" s="120">
        <f>'[4]Формат ИПР'!DF165</f>
        <v>0</v>
      </c>
      <c r="CC177" s="120">
        <f>'[4]Формат ИПР'!DD165</f>
        <v>0</v>
      </c>
      <c r="CD177" s="120">
        <v>0</v>
      </c>
      <c r="CE177" s="120">
        <v>0</v>
      </c>
      <c r="CF177" s="120">
        <f>'[4]Формат ИПР'!DG165</f>
        <v>0</v>
      </c>
      <c r="CG177" s="120">
        <v>0</v>
      </c>
      <c r="CH177" s="120">
        <v>0</v>
      </c>
      <c r="CI177" s="120">
        <f>'[4]Формат ИПР'!DR165</f>
        <v>0</v>
      </c>
      <c r="CJ177" s="120">
        <f>'[4]Формат ИПР'!DO165</f>
        <v>0</v>
      </c>
      <c r="CK177" s="120">
        <f>'[4]Формат ИПР'!DP165</f>
        <v>0</v>
      </c>
      <c r="CL177" s="120">
        <f>'[4]Формат ИПР'!DN165</f>
        <v>0</v>
      </c>
      <c r="CM177" s="120">
        <v>0</v>
      </c>
      <c r="CN177" s="120">
        <v>0</v>
      </c>
      <c r="CO177" s="120">
        <f>'[4]Формат ИПР'!DQ165</f>
        <v>0</v>
      </c>
      <c r="CP177" s="120">
        <v>0</v>
      </c>
      <c r="CQ177" s="121">
        <f t="shared" si="162"/>
        <v>0</v>
      </c>
      <c r="CR177" s="121" t="str">
        <f t="shared" si="194"/>
        <v>-</v>
      </c>
      <c r="CS177" s="115">
        <f t="shared" si="184"/>
        <v>0</v>
      </c>
      <c r="CT177" s="54" t="str">
        <f t="shared" si="185"/>
        <v>-</v>
      </c>
      <c r="CU177" s="60" t="str">
        <f>'[4]Формат ИПР'!DU165</f>
        <v>нд</v>
      </c>
    </row>
    <row r="178" spans="1:99" ht="27.75" customHeight="1" x14ac:dyDescent="0.25">
      <c r="A178" s="57" t="str">
        <f>'[4]Формат ИПР'!A166</f>
        <v>1.1.6</v>
      </c>
      <c r="B178" s="57" t="str">
        <f>'[4]Формат ИПР'!B166</f>
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</c>
      <c r="C178" s="50" t="str">
        <f>'[4]Формат ИПР'!C166</f>
        <v>K_Che341</v>
      </c>
      <c r="D178" s="119">
        <f>'[4]Формат ИПР'!LP166</f>
        <v>3.4199299999999999</v>
      </c>
      <c r="E178" s="120">
        <f t="shared" si="195"/>
        <v>0</v>
      </c>
      <c r="F178" s="120">
        <f t="shared" si="195"/>
        <v>0</v>
      </c>
      <c r="G178" s="120">
        <f t="shared" si="195"/>
        <v>0</v>
      </c>
      <c r="H178" s="120">
        <f t="shared" si="166"/>
        <v>0</v>
      </c>
      <c r="I178" s="120">
        <f t="shared" si="196"/>
        <v>0</v>
      </c>
      <c r="J178" s="120">
        <f t="shared" si="196"/>
        <v>0</v>
      </c>
      <c r="K178" s="120">
        <f t="shared" si="197"/>
        <v>0</v>
      </c>
      <c r="L178" s="120">
        <f t="shared" si="197"/>
        <v>0</v>
      </c>
      <c r="M178" s="120">
        <f t="shared" si="169"/>
        <v>0</v>
      </c>
      <c r="N178" s="120">
        <f t="shared" si="170"/>
        <v>0</v>
      </c>
      <c r="O178" s="120">
        <f>'[4]Формат ИПР'!CI166</f>
        <v>0</v>
      </c>
      <c r="P178" s="120">
        <f>'[4]Формат ИПР'!CF166</f>
        <v>0</v>
      </c>
      <c r="Q178" s="120">
        <f>'[4]Формат ИПР'!CG166</f>
        <v>0</v>
      </c>
      <c r="R178" s="120">
        <f>'[4]Формат ИПР'!CE166</f>
        <v>0</v>
      </c>
      <c r="S178" s="120">
        <f t="shared" si="186"/>
        <v>0</v>
      </c>
      <c r="T178" s="120">
        <f t="shared" si="186"/>
        <v>0</v>
      </c>
      <c r="U178" s="120">
        <f>'[4]Формат ИПР'!CH166</f>
        <v>0</v>
      </c>
      <c r="V178" s="120">
        <f t="shared" si="172"/>
        <v>0</v>
      </c>
      <c r="W178" s="120">
        <f t="shared" si="172"/>
        <v>0</v>
      </c>
      <c r="X178" s="120">
        <f>'[4]Формат ИПР'!CS166</f>
        <v>0</v>
      </c>
      <c r="Y178" s="120">
        <f>'[4]Формат ИПР'!CP166</f>
        <v>0</v>
      </c>
      <c r="Z178" s="120">
        <f>'[4]Формат ИПР'!CQ166</f>
        <v>0</v>
      </c>
      <c r="AA178" s="120">
        <f>'[4]Формат ИПР'!CO166</f>
        <v>0</v>
      </c>
      <c r="AB178" s="120">
        <f t="shared" si="187"/>
        <v>0</v>
      </c>
      <c r="AC178" s="120">
        <f t="shared" si="187"/>
        <v>0</v>
      </c>
      <c r="AD178" s="120">
        <f>'[4]Формат ИПР'!CR166</f>
        <v>0</v>
      </c>
      <c r="AE178" s="120">
        <f t="shared" si="174"/>
        <v>0</v>
      </c>
      <c r="AF178" s="120">
        <f t="shared" si="174"/>
        <v>0</v>
      </c>
      <c r="AG178" s="120">
        <f>'[4]Формат ИПР'!DC166</f>
        <v>0</v>
      </c>
      <c r="AH178" s="120">
        <f>'[4]Формат ИПР'!CZ166</f>
        <v>0</v>
      </c>
      <c r="AI178" s="120">
        <f>'[4]Формат ИПР'!DA166</f>
        <v>0</v>
      </c>
      <c r="AJ178" s="120">
        <f>'[4]Формат ИПР'!CY166</f>
        <v>0</v>
      </c>
      <c r="AK178" s="120">
        <f t="shared" si="188"/>
        <v>0</v>
      </c>
      <c r="AL178" s="120">
        <f t="shared" si="188"/>
        <v>0</v>
      </c>
      <c r="AM178" s="120">
        <f>'[4]Формат ИПР'!DB166</f>
        <v>0</v>
      </c>
      <c r="AN178" s="120">
        <f t="shared" si="176"/>
        <v>0</v>
      </c>
      <c r="AO178" s="120">
        <f t="shared" si="176"/>
        <v>0</v>
      </c>
      <c r="AP178" s="120">
        <f>'[4]Формат ИПР'!DM166</f>
        <v>0</v>
      </c>
      <c r="AQ178" s="120">
        <f>'[4]Формат ИПР'!DJ166</f>
        <v>0</v>
      </c>
      <c r="AR178" s="120">
        <f>'[4]Формат ИПР'!DK166</f>
        <v>0</v>
      </c>
      <c r="AS178" s="120">
        <f>'[4]Формат ИПР'!DI166</f>
        <v>0</v>
      </c>
      <c r="AT178" s="120">
        <f t="shared" si="189"/>
        <v>0</v>
      </c>
      <c r="AU178" s="120">
        <f t="shared" si="189"/>
        <v>0</v>
      </c>
      <c r="AV178" s="120">
        <f>'[4]Формат ИПР'!DL166</f>
        <v>0</v>
      </c>
      <c r="AW178" s="120">
        <f t="shared" si="178"/>
        <v>0</v>
      </c>
      <c r="AX178" s="120">
        <f t="shared" si="198"/>
        <v>0</v>
      </c>
      <c r="AY178" s="120">
        <f t="shared" si="198"/>
        <v>0</v>
      </c>
      <c r="AZ178" s="120">
        <f t="shared" si="198"/>
        <v>0</v>
      </c>
      <c r="BA178" s="120">
        <f t="shared" si="198"/>
        <v>0</v>
      </c>
      <c r="BB178" s="120">
        <f t="shared" si="198"/>
        <v>0</v>
      </c>
      <c r="BC178" s="120">
        <f t="shared" si="198"/>
        <v>0</v>
      </c>
      <c r="BD178" s="120">
        <f t="shared" si="198"/>
        <v>0</v>
      </c>
      <c r="BE178" s="120">
        <f t="shared" si="198"/>
        <v>0</v>
      </c>
      <c r="BF178" s="120">
        <f t="shared" si="198"/>
        <v>0</v>
      </c>
      <c r="BG178" s="120">
        <v>0</v>
      </c>
      <c r="BH178" s="120">
        <f>'[4]Формат ИПР'!CN166</f>
        <v>0</v>
      </c>
      <c r="BI178" s="120">
        <f>'[4]Формат ИПР'!CK166</f>
        <v>0</v>
      </c>
      <c r="BJ178" s="120">
        <f>'[4]Формат ИПР'!CL166</f>
        <v>0</v>
      </c>
      <c r="BK178" s="120">
        <f>'[4]Формат ИПР'!CJ166</f>
        <v>0</v>
      </c>
      <c r="BL178" s="120">
        <v>0</v>
      </c>
      <c r="BM178" s="120">
        <v>0</v>
      </c>
      <c r="BN178" s="120">
        <f>'[4]Формат ИПР'!CM166</f>
        <v>0</v>
      </c>
      <c r="BO178" s="120">
        <v>0</v>
      </c>
      <c r="BP178" s="120">
        <v>0</v>
      </c>
      <c r="BQ178" s="120">
        <f>'[4]Формат ИПР'!CX166</f>
        <v>0</v>
      </c>
      <c r="BR178" s="120">
        <f>'[4]Формат ИПР'!CU166</f>
        <v>0</v>
      </c>
      <c r="BS178" s="120">
        <f>'[4]Формат ИПР'!CV166</f>
        <v>0</v>
      </c>
      <c r="BT178" s="120">
        <f>'[4]Формат ИПР'!CT166</f>
        <v>0</v>
      </c>
      <c r="BU178" s="120">
        <v>0</v>
      </c>
      <c r="BV178" s="120">
        <v>0</v>
      </c>
      <c r="BW178" s="120">
        <f>'[4]Формат ИПР'!CW166</f>
        <v>0</v>
      </c>
      <c r="BX178" s="120">
        <v>0</v>
      </c>
      <c r="BY178" s="120">
        <v>0</v>
      </c>
      <c r="BZ178" s="120">
        <f>'[4]Формат ИПР'!DH166</f>
        <v>0</v>
      </c>
      <c r="CA178" s="120">
        <f>'[4]Формат ИПР'!DE166</f>
        <v>0</v>
      </c>
      <c r="CB178" s="120">
        <f>'[4]Формат ИПР'!DF166</f>
        <v>0</v>
      </c>
      <c r="CC178" s="120">
        <f>'[4]Формат ИПР'!DD166</f>
        <v>0</v>
      </c>
      <c r="CD178" s="120">
        <v>0</v>
      </c>
      <c r="CE178" s="120">
        <v>0</v>
      </c>
      <c r="CF178" s="120">
        <f>'[4]Формат ИПР'!DG166</f>
        <v>0</v>
      </c>
      <c r="CG178" s="120">
        <v>0</v>
      </c>
      <c r="CH178" s="120">
        <v>0</v>
      </c>
      <c r="CI178" s="120">
        <f>'[4]Формат ИПР'!DR166</f>
        <v>0</v>
      </c>
      <c r="CJ178" s="120">
        <f>'[4]Формат ИПР'!DO166</f>
        <v>0</v>
      </c>
      <c r="CK178" s="120">
        <f>'[4]Формат ИПР'!DP166</f>
        <v>0</v>
      </c>
      <c r="CL178" s="120">
        <f>'[4]Формат ИПР'!DN166</f>
        <v>0</v>
      </c>
      <c r="CM178" s="120">
        <v>0</v>
      </c>
      <c r="CN178" s="120">
        <v>0</v>
      </c>
      <c r="CO178" s="120">
        <f>'[4]Формат ИПР'!DQ166</f>
        <v>0</v>
      </c>
      <c r="CP178" s="120">
        <v>0</v>
      </c>
      <c r="CQ178" s="121">
        <f t="shared" si="162"/>
        <v>0</v>
      </c>
      <c r="CR178" s="121" t="str">
        <f t="shared" si="194"/>
        <v>-</v>
      </c>
      <c r="CS178" s="115">
        <f t="shared" si="184"/>
        <v>0</v>
      </c>
      <c r="CT178" s="54" t="str">
        <f t="shared" si="185"/>
        <v>-</v>
      </c>
      <c r="CU178" s="60" t="str">
        <f>'[4]Формат ИПР'!DU166</f>
        <v>нд</v>
      </c>
    </row>
    <row r="179" spans="1:99" ht="27.75" customHeight="1" x14ac:dyDescent="0.25">
      <c r="A179" s="57" t="str">
        <f>'[4]Формат ИПР'!A167</f>
        <v>1.1.6</v>
      </c>
      <c r="B179" s="57" t="str">
        <f>'[4]Формат ИПР'!B167</f>
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</c>
      <c r="C179" s="50" t="str">
        <f>'[4]Формат ИПР'!C167</f>
        <v>K_Che342</v>
      </c>
      <c r="D179" s="119">
        <f>'[4]Формат ИПР'!LP167</f>
        <v>1.4857100000000001</v>
      </c>
      <c r="E179" s="120">
        <f t="shared" si="195"/>
        <v>0</v>
      </c>
      <c r="F179" s="120">
        <f t="shared" si="195"/>
        <v>0</v>
      </c>
      <c r="G179" s="120">
        <f t="shared" si="195"/>
        <v>0</v>
      </c>
      <c r="H179" s="120">
        <f t="shared" si="166"/>
        <v>0</v>
      </c>
      <c r="I179" s="120">
        <f t="shared" si="196"/>
        <v>0</v>
      </c>
      <c r="J179" s="120">
        <f t="shared" si="196"/>
        <v>0</v>
      </c>
      <c r="K179" s="120">
        <f t="shared" si="197"/>
        <v>0</v>
      </c>
      <c r="L179" s="120">
        <f t="shared" si="197"/>
        <v>0</v>
      </c>
      <c r="M179" s="120">
        <f t="shared" si="169"/>
        <v>0</v>
      </c>
      <c r="N179" s="120">
        <f t="shared" si="170"/>
        <v>0</v>
      </c>
      <c r="O179" s="120">
        <f>'[4]Формат ИПР'!CI167</f>
        <v>0</v>
      </c>
      <c r="P179" s="120">
        <f>'[4]Формат ИПР'!CF167</f>
        <v>0</v>
      </c>
      <c r="Q179" s="120">
        <f>'[4]Формат ИПР'!CG167</f>
        <v>0</v>
      </c>
      <c r="R179" s="120">
        <f>'[4]Формат ИПР'!CE167</f>
        <v>0</v>
      </c>
      <c r="S179" s="120">
        <f t="shared" si="186"/>
        <v>0</v>
      </c>
      <c r="T179" s="120">
        <f t="shared" si="186"/>
        <v>0</v>
      </c>
      <c r="U179" s="120">
        <f>'[4]Формат ИПР'!CH167</f>
        <v>0</v>
      </c>
      <c r="V179" s="120">
        <f t="shared" si="172"/>
        <v>0</v>
      </c>
      <c r="W179" s="120">
        <f t="shared" si="172"/>
        <v>0</v>
      </c>
      <c r="X179" s="120">
        <f>'[4]Формат ИПР'!CS167</f>
        <v>0</v>
      </c>
      <c r="Y179" s="120">
        <f>'[4]Формат ИПР'!CP167</f>
        <v>0</v>
      </c>
      <c r="Z179" s="120">
        <f>'[4]Формат ИПР'!CQ167</f>
        <v>0</v>
      </c>
      <c r="AA179" s="120">
        <f>'[4]Формат ИПР'!CO167</f>
        <v>0</v>
      </c>
      <c r="AB179" s="120">
        <f t="shared" si="187"/>
        <v>0</v>
      </c>
      <c r="AC179" s="120">
        <f t="shared" si="187"/>
        <v>0</v>
      </c>
      <c r="AD179" s="120">
        <f>'[4]Формат ИПР'!CR167</f>
        <v>0</v>
      </c>
      <c r="AE179" s="120">
        <f t="shared" si="174"/>
        <v>0</v>
      </c>
      <c r="AF179" s="120">
        <f t="shared" si="174"/>
        <v>0</v>
      </c>
      <c r="AG179" s="120">
        <f>'[4]Формат ИПР'!DC167</f>
        <v>0</v>
      </c>
      <c r="AH179" s="120">
        <f>'[4]Формат ИПР'!CZ167</f>
        <v>0</v>
      </c>
      <c r="AI179" s="120">
        <f>'[4]Формат ИПР'!DA167</f>
        <v>0</v>
      </c>
      <c r="AJ179" s="120">
        <f>'[4]Формат ИПР'!CY167</f>
        <v>0</v>
      </c>
      <c r="AK179" s="120">
        <f t="shared" si="188"/>
        <v>0</v>
      </c>
      <c r="AL179" s="120">
        <f t="shared" si="188"/>
        <v>0</v>
      </c>
      <c r="AM179" s="120">
        <f>'[4]Формат ИПР'!DB167</f>
        <v>0</v>
      </c>
      <c r="AN179" s="120">
        <f t="shared" si="176"/>
        <v>0</v>
      </c>
      <c r="AO179" s="120">
        <f t="shared" si="176"/>
        <v>0</v>
      </c>
      <c r="AP179" s="120">
        <f>'[4]Формат ИПР'!DM167</f>
        <v>0</v>
      </c>
      <c r="AQ179" s="120">
        <f>'[4]Формат ИПР'!DJ167</f>
        <v>0</v>
      </c>
      <c r="AR179" s="120">
        <f>'[4]Формат ИПР'!DK167</f>
        <v>0</v>
      </c>
      <c r="AS179" s="120">
        <f>'[4]Формат ИПР'!DI167</f>
        <v>0</v>
      </c>
      <c r="AT179" s="120">
        <f t="shared" si="189"/>
        <v>0</v>
      </c>
      <c r="AU179" s="120">
        <f t="shared" si="189"/>
        <v>0</v>
      </c>
      <c r="AV179" s="120">
        <f>'[4]Формат ИПР'!DL167</f>
        <v>0</v>
      </c>
      <c r="AW179" s="120">
        <f t="shared" si="178"/>
        <v>0</v>
      </c>
      <c r="AX179" s="120">
        <f t="shared" si="198"/>
        <v>0</v>
      </c>
      <c r="AY179" s="120">
        <f t="shared" si="198"/>
        <v>0</v>
      </c>
      <c r="AZ179" s="120">
        <f t="shared" si="198"/>
        <v>0</v>
      </c>
      <c r="BA179" s="120">
        <f t="shared" si="198"/>
        <v>0</v>
      </c>
      <c r="BB179" s="120">
        <f t="shared" si="198"/>
        <v>0</v>
      </c>
      <c r="BC179" s="120">
        <f t="shared" si="198"/>
        <v>0</v>
      </c>
      <c r="BD179" s="120">
        <f t="shared" si="198"/>
        <v>0</v>
      </c>
      <c r="BE179" s="120">
        <f t="shared" si="198"/>
        <v>0</v>
      </c>
      <c r="BF179" s="120">
        <f t="shared" si="198"/>
        <v>0</v>
      </c>
      <c r="BG179" s="120">
        <v>0</v>
      </c>
      <c r="BH179" s="120">
        <f>'[4]Формат ИПР'!CN167</f>
        <v>0</v>
      </c>
      <c r="BI179" s="120">
        <f>'[4]Формат ИПР'!CK167</f>
        <v>0</v>
      </c>
      <c r="BJ179" s="120">
        <f>'[4]Формат ИПР'!CL167</f>
        <v>0</v>
      </c>
      <c r="BK179" s="120">
        <f>'[4]Формат ИПР'!CJ167</f>
        <v>0</v>
      </c>
      <c r="BL179" s="120">
        <v>0</v>
      </c>
      <c r="BM179" s="120">
        <v>0</v>
      </c>
      <c r="BN179" s="120">
        <f>'[4]Формат ИПР'!CM167</f>
        <v>0</v>
      </c>
      <c r="BO179" s="120">
        <v>0</v>
      </c>
      <c r="BP179" s="120">
        <v>0</v>
      </c>
      <c r="BQ179" s="120">
        <f>'[4]Формат ИПР'!CX167</f>
        <v>0</v>
      </c>
      <c r="BR179" s="120">
        <f>'[4]Формат ИПР'!CU167</f>
        <v>0</v>
      </c>
      <c r="BS179" s="120">
        <f>'[4]Формат ИПР'!CV167</f>
        <v>0</v>
      </c>
      <c r="BT179" s="120">
        <f>'[4]Формат ИПР'!CT167</f>
        <v>0</v>
      </c>
      <c r="BU179" s="120">
        <v>0</v>
      </c>
      <c r="BV179" s="120">
        <v>0</v>
      </c>
      <c r="BW179" s="120">
        <f>'[4]Формат ИПР'!CW167</f>
        <v>0</v>
      </c>
      <c r="BX179" s="120">
        <v>0</v>
      </c>
      <c r="BY179" s="120">
        <v>0</v>
      </c>
      <c r="BZ179" s="120">
        <f>'[4]Формат ИПР'!DH167</f>
        <v>0</v>
      </c>
      <c r="CA179" s="120">
        <f>'[4]Формат ИПР'!DE167</f>
        <v>0</v>
      </c>
      <c r="CB179" s="120">
        <f>'[4]Формат ИПР'!DF167</f>
        <v>0</v>
      </c>
      <c r="CC179" s="120">
        <f>'[4]Формат ИПР'!DD167</f>
        <v>0</v>
      </c>
      <c r="CD179" s="120">
        <v>0</v>
      </c>
      <c r="CE179" s="120">
        <v>0</v>
      </c>
      <c r="CF179" s="120">
        <f>'[4]Формат ИПР'!DG167</f>
        <v>0</v>
      </c>
      <c r="CG179" s="120">
        <v>0</v>
      </c>
      <c r="CH179" s="120">
        <v>0</v>
      </c>
      <c r="CI179" s="120">
        <f>'[4]Формат ИПР'!DR167</f>
        <v>0</v>
      </c>
      <c r="CJ179" s="120">
        <f>'[4]Формат ИПР'!DO167</f>
        <v>0</v>
      </c>
      <c r="CK179" s="120">
        <f>'[4]Формат ИПР'!DP167</f>
        <v>0</v>
      </c>
      <c r="CL179" s="120">
        <f>'[4]Формат ИПР'!DN167</f>
        <v>0</v>
      </c>
      <c r="CM179" s="120">
        <v>0</v>
      </c>
      <c r="CN179" s="120">
        <v>0</v>
      </c>
      <c r="CO179" s="120">
        <f>'[4]Формат ИПР'!DQ167</f>
        <v>0</v>
      </c>
      <c r="CP179" s="120">
        <v>0</v>
      </c>
      <c r="CQ179" s="121">
        <f t="shared" si="162"/>
        <v>0</v>
      </c>
      <c r="CR179" s="121" t="str">
        <f t="shared" si="194"/>
        <v>-</v>
      </c>
      <c r="CS179" s="115">
        <f t="shared" si="184"/>
        <v>0</v>
      </c>
      <c r="CT179" s="54" t="str">
        <f t="shared" si="185"/>
        <v>-</v>
      </c>
      <c r="CU179" s="60" t="str">
        <f>'[4]Формат ИПР'!DU167</f>
        <v>нд</v>
      </c>
    </row>
    <row r="180" spans="1:99" ht="27.75" customHeight="1" x14ac:dyDescent="0.25">
      <c r="A180" s="57" t="str">
        <f>'[4]Формат ИПР'!A168</f>
        <v>1.1.6</v>
      </c>
      <c r="B180" s="57" t="str">
        <f>'[4]Формат ИПР'!B168</f>
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</c>
      <c r="C180" s="50" t="str">
        <f>'[4]Формат ИПР'!C168</f>
        <v>K_Che343</v>
      </c>
      <c r="D180" s="119">
        <f>'[4]Формат ИПР'!LP168</f>
        <v>3.1564299999999994</v>
      </c>
      <c r="E180" s="120">
        <f t="shared" si="195"/>
        <v>0</v>
      </c>
      <c r="F180" s="120">
        <f t="shared" si="195"/>
        <v>0</v>
      </c>
      <c r="G180" s="120">
        <f t="shared" si="195"/>
        <v>0</v>
      </c>
      <c r="H180" s="120">
        <f t="shared" si="166"/>
        <v>0</v>
      </c>
      <c r="I180" s="120">
        <f t="shared" si="196"/>
        <v>0</v>
      </c>
      <c r="J180" s="120">
        <f t="shared" si="196"/>
        <v>0</v>
      </c>
      <c r="K180" s="120">
        <f t="shared" si="197"/>
        <v>0</v>
      </c>
      <c r="L180" s="120">
        <f t="shared" si="197"/>
        <v>0</v>
      </c>
      <c r="M180" s="120">
        <f t="shared" si="169"/>
        <v>0</v>
      </c>
      <c r="N180" s="120">
        <f t="shared" si="170"/>
        <v>0</v>
      </c>
      <c r="O180" s="120">
        <f>'[4]Формат ИПР'!CI168</f>
        <v>0</v>
      </c>
      <c r="P180" s="120">
        <f>'[4]Формат ИПР'!CF168</f>
        <v>0</v>
      </c>
      <c r="Q180" s="120">
        <f>'[4]Формат ИПР'!CG168</f>
        <v>0</v>
      </c>
      <c r="R180" s="120">
        <f>'[4]Формат ИПР'!CE168</f>
        <v>0</v>
      </c>
      <c r="S180" s="120">
        <f t="shared" si="186"/>
        <v>0</v>
      </c>
      <c r="T180" s="120">
        <f t="shared" si="186"/>
        <v>0</v>
      </c>
      <c r="U180" s="120">
        <f>'[4]Формат ИПР'!CH168</f>
        <v>0</v>
      </c>
      <c r="V180" s="120">
        <f t="shared" si="172"/>
        <v>0</v>
      </c>
      <c r="W180" s="120">
        <f t="shared" si="172"/>
        <v>0</v>
      </c>
      <c r="X180" s="120">
        <f>'[4]Формат ИПР'!CS168</f>
        <v>0</v>
      </c>
      <c r="Y180" s="120">
        <f>'[4]Формат ИПР'!CP168</f>
        <v>0</v>
      </c>
      <c r="Z180" s="120">
        <f>'[4]Формат ИПР'!CQ168</f>
        <v>0</v>
      </c>
      <c r="AA180" s="120">
        <f>'[4]Формат ИПР'!CO168</f>
        <v>0</v>
      </c>
      <c r="AB180" s="120">
        <f t="shared" si="187"/>
        <v>0</v>
      </c>
      <c r="AC180" s="120">
        <f t="shared" si="187"/>
        <v>0</v>
      </c>
      <c r="AD180" s="120">
        <f>'[4]Формат ИПР'!CR168</f>
        <v>0</v>
      </c>
      <c r="AE180" s="120">
        <f t="shared" si="174"/>
        <v>0</v>
      </c>
      <c r="AF180" s="120">
        <f t="shared" si="174"/>
        <v>0</v>
      </c>
      <c r="AG180" s="120">
        <f>'[4]Формат ИПР'!DC168</f>
        <v>0</v>
      </c>
      <c r="AH180" s="120">
        <f>'[4]Формат ИПР'!CZ168</f>
        <v>0</v>
      </c>
      <c r="AI180" s="120">
        <f>'[4]Формат ИПР'!DA168</f>
        <v>0</v>
      </c>
      <c r="AJ180" s="120">
        <f>'[4]Формат ИПР'!CY168</f>
        <v>0</v>
      </c>
      <c r="AK180" s="120">
        <f t="shared" si="188"/>
        <v>0</v>
      </c>
      <c r="AL180" s="120">
        <f t="shared" si="188"/>
        <v>0</v>
      </c>
      <c r="AM180" s="120">
        <f>'[4]Формат ИПР'!DB168</f>
        <v>0</v>
      </c>
      <c r="AN180" s="120">
        <f t="shared" si="176"/>
        <v>0</v>
      </c>
      <c r="AO180" s="120">
        <f t="shared" si="176"/>
        <v>0</v>
      </c>
      <c r="AP180" s="120">
        <f>'[4]Формат ИПР'!DM168</f>
        <v>0</v>
      </c>
      <c r="AQ180" s="120">
        <f>'[4]Формат ИПР'!DJ168</f>
        <v>0</v>
      </c>
      <c r="AR180" s="120">
        <f>'[4]Формат ИПР'!DK168</f>
        <v>0</v>
      </c>
      <c r="AS180" s="120">
        <f>'[4]Формат ИПР'!DI168</f>
        <v>0</v>
      </c>
      <c r="AT180" s="120">
        <f t="shared" si="189"/>
        <v>0</v>
      </c>
      <c r="AU180" s="120">
        <f t="shared" si="189"/>
        <v>0</v>
      </c>
      <c r="AV180" s="120">
        <f>'[4]Формат ИПР'!DL168</f>
        <v>0</v>
      </c>
      <c r="AW180" s="120">
        <f t="shared" si="178"/>
        <v>0</v>
      </c>
      <c r="AX180" s="120">
        <f t="shared" si="198"/>
        <v>0</v>
      </c>
      <c r="AY180" s="120">
        <f t="shared" si="198"/>
        <v>0</v>
      </c>
      <c r="AZ180" s="120">
        <f t="shared" si="198"/>
        <v>0</v>
      </c>
      <c r="BA180" s="120">
        <f t="shared" si="198"/>
        <v>0</v>
      </c>
      <c r="BB180" s="120">
        <f t="shared" si="198"/>
        <v>0</v>
      </c>
      <c r="BC180" s="120">
        <f t="shared" si="198"/>
        <v>0</v>
      </c>
      <c r="BD180" s="120">
        <f t="shared" si="198"/>
        <v>0</v>
      </c>
      <c r="BE180" s="120">
        <f t="shared" si="198"/>
        <v>0</v>
      </c>
      <c r="BF180" s="120">
        <f t="shared" si="198"/>
        <v>0</v>
      </c>
      <c r="BG180" s="120">
        <v>0</v>
      </c>
      <c r="BH180" s="120">
        <f>'[4]Формат ИПР'!CN168</f>
        <v>0</v>
      </c>
      <c r="BI180" s="120">
        <f>'[4]Формат ИПР'!CK168</f>
        <v>0</v>
      </c>
      <c r="BJ180" s="120">
        <f>'[4]Формат ИПР'!CL168</f>
        <v>0</v>
      </c>
      <c r="BK180" s="120">
        <f>'[4]Формат ИПР'!CJ168</f>
        <v>0</v>
      </c>
      <c r="BL180" s="120">
        <v>0</v>
      </c>
      <c r="BM180" s="120">
        <v>0</v>
      </c>
      <c r="BN180" s="120">
        <f>'[4]Формат ИПР'!CM168</f>
        <v>0</v>
      </c>
      <c r="BO180" s="120">
        <v>0</v>
      </c>
      <c r="BP180" s="120">
        <v>0</v>
      </c>
      <c r="BQ180" s="120">
        <f>'[4]Формат ИПР'!CX168</f>
        <v>0</v>
      </c>
      <c r="BR180" s="120">
        <f>'[4]Формат ИПР'!CU168</f>
        <v>0</v>
      </c>
      <c r="BS180" s="120">
        <f>'[4]Формат ИПР'!CV168</f>
        <v>0</v>
      </c>
      <c r="BT180" s="120">
        <f>'[4]Формат ИПР'!CT168</f>
        <v>0</v>
      </c>
      <c r="BU180" s="120">
        <v>0</v>
      </c>
      <c r="BV180" s="120">
        <v>0</v>
      </c>
      <c r="BW180" s="120">
        <f>'[4]Формат ИПР'!CW168</f>
        <v>0</v>
      </c>
      <c r="BX180" s="120">
        <v>0</v>
      </c>
      <c r="BY180" s="120">
        <v>0</v>
      </c>
      <c r="BZ180" s="120">
        <f>'[4]Формат ИПР'!DH168</f>
        <v>0</v>
      </c>
      <c r="CA180" s="120">
        <f>'[4]Формат ИПР'!DE168</f>
        <v>0</v>
      </c>
      <c r="CB180" s="120">
        <f>'[4]Формат ИПР'!DF168</f>
        <v>0</v>
      </c>
      <c r="CC180" s="120">
        <f>'[4]Формат ИПР'!DD168</f>
        <v>0</v>
      </c>
      <c r="CD180" s="120">
        <v>0</v>
      </c>
      <c r="CE180" s="120">
        <v>0</v>
      </c>
      <c r="CF180" s="120">
        <f>'[4]Формат ИПР'!DG168</f>
        <v>0</v>
      </c>
      <c r="CG180" s="120">
        <v>0</v>
      </c>
      <c r="CH180" s="120">
        <v>0</v>
      </c>
      <c r="CI180" s="120">
        <f>'[4]Формат ИПР'!DR168</f>
        <v>0</v>
      </c>
      <c r="CJ180" s="120">
        <f>'[4]Формат ИПР'!DO168</f>
        <v>0</v>
      </c>
      <c r="CK180" s="120">
        <f>'[4]Формат ИПР'!DP168</f>
        <v>0</v>
      </c>
      <c r="CL180" s="120">
        <f>'[4]Формат ИПР'!DN168</f>
        <v>0</v>
      </c>
      <c r="CM180" s="120">
        <v>0</v>
      </c>
      <c r="CN180" s="120">
        <v>0</v>
      </c>
      <c r="CO180" s="120">
        <f>'[4]Формат ИПР'!DQ168</f>
        <v>0</v>
      </c>
      <c r="CP180" s="120">
        <v>0</v>
      </c>
      <c r="CQ180" s="121">
        <f t="shared" si="162"/>
        <v>0</v>
      </c>
      <c r="CR180" s="121" t="str">
        <f t="shared" si="194"/>
        <v>-</v>
      </c>
      <c r="CS180" s="115">
        <f t="shared" si="184"/>
        <v>0</v>
      </c>
      <c r="CT180" s="54" t="str">
        <f t="shared" si="185"/>
        <v>-</v>
      </c>
      <c r="CU180" s="60" t="str">
        <f>'[4]Формат ИПР'!DU168</f>
        <v>нд</v>
      </c>
    </row>
    <row r="181" spans="1:99" ht="27.75" customHeight="1" x14ac:dyDescent="0.25">
      <c r="A181" s="57" t="str">
        <f>'[4]Формат ИПР'!A169</f>
        <v>1.1.6</v>
      </c>
      <c r="B181" s="57" t="str">
        <f>'[4]Формат ИПР'!B169</f>
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</c>
      <c r="C181" s="50" t="str">
        <f>'[4]Формат ИПР'!C169</f>
        <v>K_Che344</v>
      </c>
      <c r="D181" s="119">
        <f>'[4]Формат ИПР'!LP169</f>
        <v>1.0848499999999999</v>
      </c>
      <c r="E181" s="120">
        <f t="shared" si="195"/>
        <v>0</v>
      </c>
      <c r="F181" s="120">
        <f t="shared" si="195"/>
        <v>0</v>
      </c>
      <c r="G181" s="120">
        <f t="shared" si="195"/>
        <v>0</v>
      </c>
      <c r="H181" s="120">
        <f t="shared" si="166"/>
        <v>0</v>
      </c>
      <c r="I181" s="120">
        <f t="shared" si="196"/>
        <v>0</v>
      </c>
      <c r="J181" s="120">
        <f t="shared" si="196"/>
        <v>0</v>
      </c>
      <c r="K181" s="120">
        <f t="shared" si="197"/>
        <v>0</v>
      </c>
      <c r="L181" s="120">
        <f t="shared" si="197"/>
        <v>0</v>
      </c>
      <c r="M181" s="120">
        <f t="shared" si="169"/>
        <v>0</v>
      </c>
      <c r="N181" s="120">
        <f t="shared" si="170"/>
        <v>0</v>
      </c>
      <c r="O181" s="120">
        <f>'[4]Формат ИПР'!CI169</f>
        <v>0</v>
      </c>
      <c r="P181" s="120">
        <f>'[4]Формат ИПР'!CF169</f>
        <v>0</v>
      </c>
      <c r="Q181" s="120">
        <f>'[4]Формат ИПР'!CG169</f>
        <v>0</v>
      </c>
      <c r="R181" s="120">
        <f>'[4]Формат ИПР'!CE169</f>
        <v>0</v>
      </c>
      <c r="S181" s="120">
        <f t="shared" si="186"/>
        <v>0</v>
      </c>
      <c r="T181" s="120">
        <f t="shared" si="186"/>
        <v>0</v>
      </c>
      <c r="U181" s="120">
        <f>'[4]Формат ИПР'!CH169</f>
        <v>0</v>
      </c>
      <c r="V181" s="120">
        <f t="shared" si="172"/>
        <v>0</v>
      </c>
      <c r="W181" s="120">
        <f t="shared" si="172"/>
        <v>0</v>
      </c>
      <c r="X181" s="120">
        <f>'[4]Формат ИПР'!CS169</f>
        <v>0</v>
      </c>
      <c r="Y181" s="120">
        <f>'[4]Формат ИПР'!CP169</f>
        <v>0</v>
      </c>
      <c r="Z181" s="120">
        <f>'[4]Формат ИПР'!CQ169</f>
        <v>0</v>
      </c>
      <c r="AA181" s="120">
        <f>'[4]Формат ИПР'!CO169</f>
        <v>0</v>
      </c>
      <c r="AB181" s="120">
        <f t="shared" si="187"/>
        <v>0</v>
      </c>
      <c r="AC181" s="120">
        <f t="shared" si="187"/>
        <v>0</v>
      </c>
      <c r="AD181" s="120">
        <f>'[4]Формат ИПР'!CR169</f>
        <v>0</v>
      </c>
      <c r="AE181" s="120">
        <f t="shared" si="174"/>
        <v>0</v>
      </c>
      <c r="AF181" s="120">
        <f t="shared" si="174"/>
        <v>0</v>
      </c>
      <c r="AG181" s="120">
        <f>'[4]Формат ИПР'!DC169</f>
        <v>0</v>
      </c>
      <c r="AH181" s="120">
        <f>'[4]Формат ИПР'!CZ169</f>
        <v>0</v>
      </c>
      <c r="AI181" s="120">
        <f>'[4]Формат ИПР'!DA169</f>
        <v>0</v>
      </c>
      <c r="AJ181" s="120">
        <f>'[4]Формат ИПР'!CY169</f>
        <v>0</v>
      </c>
      <c r="AK181" s="120">
        <f t="shared" si="188"/>
        <v>0</v>
      </c>
      <c r="AL181" s="120">
        <f t="shared" si="188"/>
        <v>0</v>
      </c>
      <c r="AM181" s="120">
        <f>'[4]Формат ИПР'!DB169</f>
        <v>0</v>
      </c>
      <c r="AN181" s="120">
        <f t="shared" si="176"/>
        <v>0</v>
      </c>
      <c r="AO181" s="120">
        <f t="shared" si="176"/>
        <v>0</v>
      </c>
      <c r="AP181" s="120">
        <f>'[4]Формат ИПР'!DM169</f>
        <v>0</v>
      </c>
      <c r="AQ181" s="120">
        <f>'[4]Формат ИПР'!DJ169</f>
        <v>0</v>
      </c>
      <c r="AR181" s="120">
        <f>'[4]Формат ИПР'!DK169</f>
        <v>0</v>
      </c>
      <c r="AS181" s="120">
        <f>'[4]Формат ИПР'!DI169</f>
        <v>0</v>
      </c>
      <c r="AT181" s="120">
        <f t="shared" si="189"/>
        <v>0</v>
      </c>
      <c r="AU181" s="120">
        <f t="shared" si="189"/>
        <v>0</v>
      </c>
      <c r="AV181" s="120">
        <f>'[4]Формат ИПР'!DL169</f>
        <v>0</v>
      </c>
      <c r="AW181" s="120">
        <f t="shared" si="178"/>
        <v>0</v>
      </c>
      <c r="AX181" s="120">
        <f t="shared" si="198"/>
        <v>0</v>
      </c>
      <c r="AY181" s="120">
        <f t="shared" si="198"/>
        <v>0</v>
      </c>
      <c r="AZ181" s="120">
        <f t="shared" si="198"/>
        <v>0</v>
      </c>
      <c r="BA181" s="120">
        <f t="shared" si="198"/>
        <v>0</v>
      </c>
      <c r="BB181" s="120">
        <f t="shared" si="198"/>
        <v>0</v>
      </c>
      <c r="BC181" s="120">
        <f t="shared" si="198"/>
        <v>0</v>
      </c>
      <c r="BD181" s="120">
        <f t="shared" si="198"/>
        <v>0</v>
      </c>
      <c r="BE181" s="120">
        <f t="shared" si="198"/>
        <v>0</v>
      </c>
      <c r="BF181" s="120">
        <f t="shared" si="198"/>
        <v>0</v>
      </c>
      <c r="BG181" s="120">
        <v>0</v>
      </c>
      <c r="BH181" s="120">
        <f>'[4]Формат ИПР'!CN169</f>
        <v>0</v>
      </c>
      <c r="BI181" s="120">
        <f>'[4]Формат ИПР'!CK169</f>
        <v>0</v>
      </c>
      <c r="BJ181" s="120">
        <f>'[4]Формат ИПР'!CL169</f>
        <v>0</v>
      </c>
      <c r="BK181" s="120">
        <f>'[4]Формат ИПР'!CJ169</f>
        <v>0</v>
      </c>
      <c r="BL181" s="120">
        <v>0</v>
      </c>
      <c r="BM181" s="120">
        <v>0</v>
      </c>
      <c r="BN181" s="120">
        <f>'[4]Формат ИПР'!CM169</f>
        <v>0</v>
      </c>
      <c r="BO181" s="120">
        <v>0</v>
      </c>
      <c r="BP181" s="120">
        <v>0</v>
      </c>
      <c r="BQ181" s="120">
        <f>'[4]Формат ИПР'!CX169</f>
        <v>0</v>
      </c>
      <c r="BR181" s="120">
        <f>'[4]Формат ИПР'!CU169</f>
        <v>0</v>
      </c>
      <c r="BS181" s="120">
        <f>'[4]Формат ИПР'!CV169</f>
        <v>0</v>
      </c>
      <c r="BT181" s="120">
        <f>'[4]Формат ИПР'!CT169</f>
        <v>0</v>
      </c>
      <c r="BU181" s="120">
        <v>0</v>
      </c>
      <c r="BV181" s="120">
        <v>0</v>
      </c>
      <c r="BW181" s="120">
        <f>'[4]Формат ИПР'!CW169</f>
        <v>0</v>
      </c>
      <c r="BX181" s="120">
        <v>0</v>
      </c>
      <c r="BY181" s="120">
        <v>0</v>
      </c>
      <c r="BZ181" s="120">
        <f>'[4]Формат ИПР'!DH169</f>
        <v>0</v>
      </c>
      <c r="CA181" s="120">
        <f>'[4]Формат ИПР'!DE169</f>
        <v>0</v>
      </c>
      <c r="CB181" s="120">
        <f>'[4]Формат ИПР'!DF169</f>
        <v>0</v>
      </c>
      <c r="CC181" s="120">
        <f>'[4]Формат ИПР'!DD169</f>
        <v>0</v>
      </c>
      <c r="CD181" s="120">
        <v>0</v>
      </c>
      <c r="CE181" s="120">
        <v>0</v>
      </c>
      <c r="CF181" s="120">
        <f>'[4]Формат ИПР'!DG169</f>
        <v>0</v>
      </c>
      <c r="CG181" s="120">
        <v>0</v>
      </c>
      <c r="CH181" s="120">
        <v>0</v>
      </c>
      <c r="CI181" s="120">
        <f>'[4]Формат ИПР'!DR169</f>
        <v>0</v>
      </c>
      <c r="CJ181" s="120">
        <f>'[4]Формат ИПР'!DO169</f>
        <v>0</v>
      </c>
      <c r="CK181" s="120">
        <f>'[4]Формат ИПР'!DP169</f>
        <v>0</v>
      </c>
      <c r="CL181" s="120">
        <f>'[4]Формат ИПР'!DN169</f>
        <v>0</v>
      </c>
      <c r="CM181" s="120">
        <v>0</v>
      </c>
      <c r="CN181" s="120">
        <v>0</v>
      </c>
      <c r="CO181" s="120">
        <f>'[4]Формат ИПР'!DQ169</f>
        <v>0</v>
      </c>
      <c r="CP181" s="120">
        <v>0</v>
      </c>
      <c r="CQ181" s="121">
        <f t="shared" si="162"/>
        <v>0</v>
      </c>
      <c r="CR181" s="121" t="str">
        <f t="shared" si="194"/>
        <v>-</v>
      </c>
      <c r="CS181" s="115">
        <f t="shared" si="184"/>
        <v>0</v>
      </c>
      <c r="CT181" s="54" t="str">
        <f t="shared" si="185"/>
        <v>-</v>
      </c>
      <c r="CU181" s="60" t="str">
        <f>'[4]Формат ИПР'!DU169</f>
        <v>нд</v>
      </c>
    </row>
    <row r="182" spans="1:99" ht="27.75" customHeight="1" x14ac:dyDescent="0.25">
      <c r="A182" s="57" t="str">
        <f>'[4]Формат ИПР'!A170</f>
        <v>1.1.6</v>
      </c>
      <c r="B182" s="57" t="str">
        <f>'[4]Формат ИПР'!B170</f>
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</c>
      <c r="C182" s="50" t="str">
        <f>'[4]Формат ИПР'!C170</f>
        <v>K_Che345</v>
      </c>
      <c r="D182" s="119">
        <f>'[4]Формат ИПР'!LP170</f>
        <v>3.0119800000000003</v>
      </c>
      <c r="E182" s="120">
        <f t="shared" si="195"/>
        <v>0</v>
      </c>
      <c r="F182" s="120">
        <f t="shared" si="195"/>
        <v>0</v>
      </c>
      <c r="G182" s="120">
        <f t="shared" si="195"/>
        <v>0</v>
      </c>
      <c r="H182" s="120">
        <f t="shared" si="166"/>
        <v>0</v>
      </c>
      <c r="I182" s="120">
        <f t="shared" si="196"/>
        <v>0</v>
      </c>
      <c r="J182" s="120">
        <f t="shared" si="196"/>
        <v>0</v>
      </c>
      <c r="K182" s="120">
        <f t="shared" si="197"/>
        <v>0</v>
      </c>
      <c r="L182" s="120">
        <f t="shared" si="197"/>
        <v>0</v>
      </c>
      <c r="M182" s="120">
        <f t="shared" si="169"/>
        <v>0</v>
      </c>
      <c r="N182" s="120">
        <f t="shared" si="170"/>
        <v>0</v>
      </c>
      <c r="O182" s="120">
        <f>'[4]Формат ИПР'!CI170</f>
        <v>0</v>
      </c>
      <c r="P182" s="120">
        <f>'[4]Формат ИПР'!CF170</f>
        <v>0</v>
      </c>
      <c r="Q182" s="120">
        <f>'[4]Формат ИПР'!CG170</f>
        <v>0</v>
      </c>
      <c r="R182" s="120">
        <f>'[4]Формат ИПР'!CE170</f>
        <v>0</v>
      </c>
      <c r="S182" s="120">
        <f t="shared" si="186"/>
        <v>0</v>
      </c>
      <c r="T182" s="120">
        <f t="shared" si="186"/>
        <v>0</v>
      </c>
      <c r="U182" s="120">
        <f>'[4]Формат ИПР'!CH170</f>
        <v>0</v>
      </c>
      <c r="V182" s="120">
        <f t="shared" si="172"/>
        <v>0</v>
      </c>
      <c r="W182" s="120">
        <f t="shared" si="172"/>
        <v>0</v>
      </c>
      <c r="X182" s="120">
        <f>'[4]Формат ИПР'!CS170</f>
        <v>0</v>
      </c>
      <c r="Y182" s="120">
        <f>'[4]Формат ИПР'!CP170</f>
        <v>0</v>
      </c>
      <c r="Z182" s="120">
        <f>'[4]Формат ИПР'!CQ170</f>
        <v>0</v>
      </c>
      <c r="AA182" s="120">
        <f>'[4]Формат ИПР'!CO170</f>
        <v>0</v>
      </c>
      <c r="AB182" s="120">
        <f t="shared" si="187"/>
        <v>0</v>
      </c>
      <c r="AC182" s="120">
        <f t="shared" si="187"/>
        <v>0</v>
      </c>
      <c r="AD182" s="120">
        <f>'[4]Формат ИПР'!CR170</f>
        <v>0</v>
      </c>
      <c r="AE182" s="120">
        <f t="shared" si="174"/>
        <v>0</v>
      </c>
      <c r="AF182" s="120">
        <f t="shared" si="174"/>
        <v>0</v>
      </c>
      <c r="AG182" s="120">
        <f>'[4]Формат ИПР'!DC170</f>
        <v>0</v>
      </c>
      <c r="AH182" s="120">
        <f>'[4]Формат ИПР'!CZ170</f>
        <v>0</v>
      </c>
      <c r="AI182" s="120">
        <f>'[4]Формат ИПР'!DA170</f>
        <v>0</v>
      </c>
      <c r="AJ182" s="120">
        <f>'[4]Формат ИПР'!CY170</f>
        <v>0</v>
      </c>
      <c r="AK182" s="120">
        <f t="shared" si="188"/>
        <v>0</v>
      </c>
      <c r="AL182" s="120">
        <f t="shared" si="188"/>
        <v>0</v>
      </c>
      <c r="AM182" s="120">
        <f>'[4]Формат ИПР'!DB170</f>
        <v>0</v>
      </c>
      <c r="AN182" s="120">
        <f t="shared" si="176"/>
        <v>0</v>
      </c>
      <c r="AO182" s="120">
        <f t="shared" si="176"/>
        <v>0</v>
      </c>
      <c r="AP182" s="120">
        <f>'[4]Формат ИПР'!DM170</f>
        <v>0</v>
      </c>
      <c r="AQ182" s="120">
        <f>'[4]Формат ИПР'!DJ170</f>
        <v>0</v>
      </c>
      <c r="AR182" s="120">
        <f>'[4]Формат ИПР'!DK170</f>
        <v>0</v>
      </c>
      <c r="AS182" s="120">
        <f>'[4]Формат ИПР'!DI170</f>
        <v>0</v>
      </c>
      <c r="AT182" s="120">
        <f t="shared" si="189"/>
        <v>0</v>
      </c>
      <c r="AU182" s="120">
        <f t="shared" si="189"/>
        <v>0</v>
      </c>
      <c r="AV182" s="120">
        <f>'[4]Формат ИПР'!DL170</f>
        <v>0</v>
      </c>
      <c r="AW182" s="120">
        <f t="shared" si="178"/>
        <v>0</v>
      </c>
      <c r="AX182" s="120">
        <f t="shared" si="198"/>
        <v>0</v>
      </c>
      <c r="AY182" s="120">
        <f t="shared" si="198"/>
        <v>0</v>
      </c>
      <c r="AZ182" s="120">
        <f t="shared" si="198"/>
        <v>0</v>
      </c>
      <c r="BA182" s="120">
        <f t="shared" si="198"/>
        <v>0</v>
      </c>
      <c r="BB182" s="120">
        <f t="shared" si="198"/>
        <v>0</v>
      </c>
      <c r="BC182" s="120">
        <f t="shared" si="198"/>
        <v>0</v>
      </c>
      <c r="BD182" s="120">
        <f t="shared" si="198"/>
        <v>0</v>
      </c>
      <c r="BE182" s="120">
        <f t="shared" si="198"/>
        <v>0</v>
      </c>
      <c r="BF182" s="120">
        <f t="shared" si="198"/>
        <v>0</v>
      </c>
      <c r="BG182" s="120">
        <v>0</v>
      </c>
      <c r="BH182" s="120">
        <f>'[4]Формат ИПР'!CN170</f>
        <v>0</v>
      </c>
      <c r="BI182" s="120">
        <f>'[4]Формат ИПР'!CK170</f>
        <v>0</v>
      </c>
      <c r="BJ182" s="120">
        <f>'[4]Формат ИПР'!CL170</f>
        <v>0</v>
      </c>
      <c r="BK182" s="120">
        <f>'[4]Формат ИПР'!CJ170</f>
        <v>0</v>
      </c>
      <c r="BL182" s="120">
        <v>0</v>
      </c>
      <c r="BM182" s="120">
        <v>0</v>
      </c>
      <c r="BN182" s="120">
        <f>'[4]Формат ИПР'!CM170</f>
        <v>0</v>
      </c>
      <c r="BO182" s="120">
        <v>0</v>
      </c>
      <c r="BP182" s="120">
        <v>0</v>
      </c>
      <c r="BQ182" s="120">
        <f>'[4]Формат ИПР'!CX170</f>
        <v>0</v>
      </c>
      <c r="BR182" s="120">
        <f>'[4]Формат ИПР'!CU170</f>
        <v>0</v>
      </c>
      <c r="BS182" s="120">
        <f>'[4]Формат ИПР'!CV170</f>
        <v>0</v>
      </c>
      <c r="BT182" s="120">
        <f>'[4]Формат ИПР'!CT170</f>
        <v>0</v>
      </c>
      <c r="BU182" s="120">
        <v>0</v>
      </c>
      <c r="BV182" s="120">
        <v>0</v>
      </c>
      <c r="BW182" s="120">
        <f>'[4]Формат ИПР'!CW170</f>
        <v>0</v>
      </c>
      <c r="BX182" s="120">
        <v>0</v>
      </c>
      <c r="BY182" s="120">
        <v>0</v>
      </c>
      <c r="BZ182" s="120">
        <f>'[4]Формат ИПР'!DH170</f>
        <v>0</v>
      </c>
      <c r="CA182" s="120">
        <f>'[4]Формат ИПР'!DE170</f>
        <v>0</v>
      </c>
      <c r="CB182" s="120">
        <f>'[4]Формат ИПР'!DF170</f>
        <v>0</v>
      </c>
      <c r="CC182" s="120">
        <f>'[4]Формат ИПР'!DD170</f>
        <v>0</v>
      </c>
      <c r="CD182" s="120">
        <v>0</v>
      </c>
      <c r="CE182" s="120">
        <v>0</v>
      </c>
      <c r="CF182" s="120">
        <f>'[4]Формат ИПР'!DG170</f>
        <v>0</v>
      </c>
      <c r="CG182" s="120">
        <v>0</v>
      </c>
      <c r="CH182" s="120">
        <v>0</v>
      </c>
      <c r="CI182" s="120">
        <f>'[4]Формат ИПР'!DR170</f>
        <v>0</v>
      </c>
      <c r="CJ182" s="120">
        <f>'[4]Формат ИПР'!DO170</f>
        <v>0</v>
      </c>
      <c r="CK182" s="120">
        <f>'[4]Формат ИПР'!DP170</f>
        <v>0</v>
      </c>
      <c r="CL182" s="120">
        <f>'[4]Формат ИПР'!DN170</f>
        <v>0</v>
      </c>
      <c r="CM182" s="120">
        <v>0</v>
      </c>
      <c r="CN182" s="120">
        <v>0</v>
      </c>
      <c r="CO182" s="120">
        <f>'[4]Формат ИПР'!DQ170</f>
        <v>0</v>
      </c>
      <c r="CP182" s="120">
        <v>0</v>
      </c>
      <c r="CQ182" s="121">
        <f t="shared" si="162"/>
        <v>0</v>
      </c>
      <c r="CR182" s="121" t="str">
        <f t="shared" si="194"/>
        <v>-</v>
      </c>
      <c r="CS182" s="115">
        <f t="shared" si="184"/>
        <v>0</v>
      </c>
      <c r="CT182" s="54" t="str">
        <f t="shared" si="185"/>
        <v>-</v>
      </c>
      <c r="CU182" s="60" t="str">
        <f>'[4]Формат ИПР'!DU170</f>
        <v>нд</v>
      </c>
    </row>
    <row r="183" spans="1:99" ht="27.75" customHeight="1" x14ac:dyDescent="0.25">
      <c r="A183" s="57" t="str">
        <f>'[4]Формат ИПР'!A171</f>
        <v>1.1.6</v>
      </c>
      <c r="B183" s="57" t="str">
        <f>'[4]Формат ИПР'!B171</f>
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</c>
      <c r="C183" s="50" t="str">
        <f>'[4]Формат ИПР'!C171</f>
        <v>K_Che346</v>
      </c>
      <c r="D183" s="119">
        <f>'[4]Формат ИПР'!LP171</f>
        <v>2.90896</v>
      </c>
      <c r="E183" s="120">
        <f t="shared" si="195"/>
        <v>0</v>
      </c>
      <c r="F183" s="120">
        <f t="shared" si="195"/>
        <v>0</v>
      </c>
      <c r="G183" s="120">
        <f t="shared" si="195"/>
        <v>0</v>
      </c>
      <c r="H183" s="120">
        <f t="shared" si="166"/>
        <v>0</v>
      </c>
      <c r="I183" s="120">
        <f t="shared" si="196"/>
        <v>0</v>
      </c>
      <c r="J183" s="120">
        <f t="shared" si="196"/>
        <v>0</v>
      </c>
      <c r="K183" s="120">
        <f t="shared" si="197"/>
        <v>0</v>
      </c>
      <c r="L183" s="120">
        <f t="shared" si="197"/>
        <v>0</v>
      </c>
      <c r="M183" s="120">
        <f t="shared" si="169"/>
        <v>0</v>
      </c>
      <c r="N183" s="120">
        <f t="shared" si="170"/>
        <v>0</v>
      </c>
      <c r="O183" s="120">
        <f>'[4]Формат ИПР'!CI171</f>
        <v>0</v>
      </c>
      <c r="P183" s="120">
        <f>'[4]Формат ИПР'!CF171</f>
        <v>0</v>
      </c>
      <c r="Q183" s="120">
        <f>'[4]Формат ИПР'!CG171</f>
        <v>0</v>
      </c>
      <c r="R183" s="120">
        <f>'[4]Формат ИПР'!CE171</f>
        <v>0</v>
      </c>
      <c r="S183" s="120">
        <f t="shared" si="186"/>
        <v>0</v>
      </c>
      <c r="T183" s="120">
        <f t="shared" si="186"/>
        <v>0</v>
      </c>
      <c r="U183" s="120">
        <f>'[4]Формат ИПР'!CH171</f>
        <v>0</v>
      </c>
      <c r="V183" s="120">
        <f t="shared" si="172"/>
        <v>0</v>
      </c>
      <c r="W183" s="120">
        <f t="shared" si="172"/>
        <v>0</v>
      </c>
      <c r="X183" s="120">
        <f>'[4]Формат ИПР'!CS171</f>
        <v>0</v>
      </c>
      <c r="Y183" s="120">
        <f>'[4]Формат ИПР'!CP171</f>
        <v>0</v>
      </c>
      <c r="Z183" s="120">
        <f>'[4]Формат ИПР'!CQ171</f>
        <v>0</v>
      </c>
      <c r="AA183" s="120">
        <f>'[4]Формат ИПР'!CO171</f>
        <v>0</v>
      </c>
      <c r="AB183" s="120">
        <f t="shared" si="187"/>
        <v>0</v>
      </c>
      <c r="AC183" s="120">
        <f t="shared" si="187"/>
        <v>0</v>
      </c>
      <c r="AD183" s="120">
        <f>'[4]Формат ИПР'!CR171</f>
        <v>0</v>
      </c>
      <c r="AE183" s="120">
        <f t="shared" si="174"/>
        <v>0</v>
      </c>
      <c r="AF183" s="120">
        <f t="shared" si="174"/>
        <v>0</v>
      </c>
      <c r="AG183" s="120">
        <f>'[4]Формат ИПР'!DC171</f>
        <v>0</v>
      </c>
      <c r="AH183" s="120">
        <f>'[4]Формат ИПР'!CZ171</f>
        <v>0</v>
      </c>
      <c r="AI183" s="120">
        <f>'[4]Формат ИПР'!DA171</f>
        <v>0</v>
      </c>
      <c r="AJ183" s="120">
        <f>'[4]Формат ИПР'!CY171</f>
        <v>0</v>
      </c>
      <c r="AK183" s="120">
        <f t="shared" si="188"/>
        <v>0</v>
      </c>
      <c r="AL183" s="120">
        <f t="shared" si="188"/>
        <v>0</v>
      </c>
      <c r="AM183" s="120">
        <f>'[4]Формат ИПР'!DB171</f>
        <v>0</v>
      </c>
      <c r="AN183" s="120">
        <f t="shared" si="176"/>
        <v>0</v>
      </c>
      <c r="AO183" s="120">
        <f t="shared" si="176"/>
        <v>0</v>
      </c>
      <c r="AP183" s="120">
        <f>'[4]Формат ИПР'!DM171</f>
        <v>0</v>
      </c>
      <c r="AQ183" s="120">
        <f>'[4]Формат ИПР'!DJ171</f>
        <v>0</v>
      </c>
      <c r="AR183" s="120">
        <f>'[4]Формат ИПР'!DK171</f>
        <v>0</v>
      </c>
      <c r="AS183" s="120">
        <f>'[4]Формат ИПР'!DI171</f>
        <v>0</v>
      </c>
      <c r="AT183" s="120">
        <f t="shared" si="189"/>
        <v>0</v>
      </c>
      <c r="AU183" s="120">
        <f t="shared" si="189"/>
        <v>0</v>
      </c>
      <c r="AV183" s="120">
        <f>'[4]Формат ИПР'!DL171</f>
        <v>0</v>
      </c>
      <c r="AW183" s="120">
        <f t="shared" si="178"/>
        <v>0</v>
      </c>
      <c r="AX183" s="120">
        <f t="shared" si="198"/>
        <v>0</v>
      </c>
      <c r="AY183" s="120">
        <f t="shared" si="198"/>
        <v>0</v>
      </c>
      <c r="AZ183" s="120">
        <f t="shared" si="198"/>
        <v>0</v>
      </c>
      <c r="BA183" s="120">
        <f t="shared" si="198"/>
        <v>0</v>
      </c>
      <c r="BB183" s="120">
        <f t="shared" si="198"/>
        <v>0</v>
      </c>
      <c r="BC183" s="120">
        <f t="shared" si="198"/>
        <v>0</v>
      </c>
      <c r="BD183" s="120">
        <f t="shared" si="198"/>
        <v>0</v>
      </c>
      <c r="BE183" s="120">
        <f t="shared" si="198"/>
        <v>0</v>
      </c>
      <c r="BF183" s="120">
        <f t="shared" si="198"/>
        <v>0</v>
      </c>
      <c r="BG183" s="120">
        <v>0</v>
      </c>
      <c r="BH183" s="120">
        <f>'[4]Формат ИПР'!CN171</f>
        <v>0</v>
      </c>
      <c r="BI183" s="120">
        <f>'[4]Формат ИПР'!CK171</f>
        <v>0</v>
      </c>
      <c r="BJ183" s="120">
        <f>'[4]Формат ИПР'!CL171</f>
        <v>0</v>
      </c>
      <c r="BK183" s="120">
        <f>'[4]Формат ИПР'!CJ171</f>
        <v>0</v>
      </c>
      <c r="BL183" s="120">
        <v>0</v>
      </c>
      <c r="BM183" s="120">
        <v>0</v>
      </c>
      <c r="BN183" s="120">
        <f>'[4]Формат ИПР'!CM171</f>
        <v>0</v>
      </c>
      <c r="BO183" s="120">
        <v>0</v>
      </c>
      <c r="BP183" s="120">
        <v>0</v>
      </c>
      <c r="BQ183" s="120">
        <f>'[4]Формат ИПР'!CX171</f>
        <v>0</v>
      </c>
      <c r="BR183" s="120">
        <f>'[4]Формат ИПР'!CU171</f>
        <v>0</v>
      </c>
      <c r="BS183" s="120">
        <f>'[4]Формат ИПР'!CV171</f>
        <v>0</v>
      </c>
      <c r="BT183" s="120">
        <f>'[4]Формат ИПР'!CT171</f>
        <v>0</v>
      </c>
      <c r="BU183" s="120">
        <v>0</v>
      </c>
      <c r="BV183" s="120">
        <v>0</v>
      </c>
      <c r="BW183" s="120">
        <f>'[4]Формат ИПР'!CW171</f>
        <v>0</v>
      </c>
      <c r="BX183" s="120">
        <v>0</v>
      </c>
      <c r="BY183" s="120">
        <v>0</v>
      </c>
      <c r="BZ183" s="120">
        <f>'[4]Формат ИПР'!DH171</f>
        <v>0</v>
      </c>
      <c r="CA183" s="120">
        <f>'[4]Формат ИПР'!DE171</f>
        <v>0</v>
      </c>
      <c r="CB183" s="120">
        <f>'[4]Формат ИПР'!DF171</f>
        <v>0</v>
      </c>
      <c r="CC183" s="120">
        <f>'[4]Формат ИПР'!DD171</f>
        <v>0</v>
      </c>
      <c r="CD183" s="120">
        <v>0</v>
      </c>
      <c r="CE183" s="120">
        <v>0</v>
      </c>
      <c r="CF183" s="120">
        <f>'[4]Формат ИПР'!DG171</f>
        <v>0</v>
      </c>
      <c r="CG183" s="120">
        <v>0</v>
      </c>
      <c r="CH183" s="120">
        <v>0</v>
      </c>
      <c r="CI183" s="120">
        <f>'[4]Формат ИПР'!DR171</f>
        <v>0</v>
      </c>
      <c r="CJ183" s="120">
        <f>'[4]Формат ИПР'!DO171</f>
        <v>0</v>
      </c>
      <c r="CK183" s="120">
        <f>'[4]Формат ИПР'!DP171</f>
        <v>0</v>
      </c>
      <c r="CL183" s="120">
        <f>'[4]Формат ИПР'!DN171</f>
        <v>0</v>
      </c>
      <c r="CM183" s="120">
        <v>0</v>
      </c>
      <c r="CN183" s="120">
        <v>0</v>
      </c>
      <c r="CO183" s="120">
        <f>'[4]Формат ИПР'!DQ171</f>
        <v>0</v>
      </c>
      <c r="CP183" s="120">
        <v>0</v>
      </c>
      <c r="CQ183" s="121">
        <f t="shared" si="162"/>
        <v>0</v>
      </c>
      <c r="CR183" s="121" t="str">
        <f t="shared" si="194"/>
        <v>-</v>
      </c>
      <c r="CS183" s="115">
        <f t="shared" si="184"/>
        <v>0</v>
      </c>
      <c r="CT183" s="54" t="str">
        <f t="shared" si="185"/>
        <v>-</v>
      </c>
      <c r="CU183" s="60" t="str">
        <f>'[4]Формат ИПР'!DU171</f>
        <v>нд</v>
      </c>
    </row>
    <row r="184" spans="1:99" ht="27.75" customHeight="1" x14ac:dyDescent="0.25">
      <c r="A184" s="57" t="str">
        <f>'[4]Формат ИПР'!A172</f>
        <v>1.1.6</v>
      </c>
      <c r="B184" s="57" t="str">
        <f>'[4]Формат ИПР'!B172</f>
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</c>
      <c r="C184" s="50" t="str">
        <f>'[4]Формат ИПР'!C172</f>
        <v>K_Che347</v>
      </c>
      <c r="D184" s="119">
        <f>'[4]Формат ИПР'!LP172</f>
        <v>3.28037</v>
      </c>
      <c r="E184" s="120">
        <f t="shared" si="195"/>
        <v>0</v>
      </c>
      <c r="F184" s="120">
        <f t="shared" si="195"/>
        <v>0</v>
      </c>
      <c r="G184" s="120">
        <f t="shared" si="195"/>
        <v>0</v>
      </c>
      <c r="H184" s="120">
        <f t="shared" si="166"/>
        <v>0</v>
      </c>
      <c r="I184" s="120">
        <f t="shared" si="196"/>
        <v>0</v>
      </c>
      <c r="J184" s="120">
        <f t="shared" si="196"/>
        <v>0</v>
      </c>
      <c r="K184" s="120">
        <f t="shared" si="197"/>
        <v>0</v>
      </c>
      <c r="L184" s="120">
        <f t="shared" si="197"/>
        <v>0</v>
      </c>
      <c r="M184" s="120">
        <f t="shared" si="169"/>
        <v>0</v>
      </c>
      <c r="N184" s="120">
        <f t="shared" si="170"/>
        <v>0</v>
      </c>
      <c r="O184" s="120">
        <f>'[4]Формат ИПР'!CI172</f>
        <v>0</v>
      </c>
      <c r="P184" s="120">
        <f>'[4]Формат ИПР'!CF172</f>
        <v>0</v>
      </c>
      <c r="Q184" s="120">
        <f>'[4]Формат ИПР'!CG172</f>
        <v>0</v>
      </c>
      <c r="R184" s="120">
        <f>'[4]Формат ИПР'!CE172</f>
        <v>0</v>
      </c>
      <c r="S184" s="120">
        <f t="shared" si="186"/>
        <v>0</v>
      </c>
      <c r="T184" s="120">
        <f t="shared" si="186"/>
        <v>0</v>
      </c>
      <c r="U184" s="120">
        <f>'[4]Формат ИПР'!CH172</f>
        <v>0</v>
      </c>
      <c r="V184" s="120">
        <f t="shared" si="172"/>
        <v>0</v>
      </c>
      <c r="W184" s="120">
        <f t="shared" si="172"/>
        <v>0</v>
      </c>
      <c r="X184" s="120">
        <f>'[4]Формат ИПР'!CS172</f>
        <v>0</v>
      </c>
      <c r="Y184" s="120">
        <f>'[4]Формат ИПР'!CP172</f>
        <v>0</v>
      </c>
      <c r="Z184" s="120">
        <f>'[4]Формат ИПР'!CQ172</f>
        <v>0</v>
      </c>
      <c r="AA184" s="120">
        <f>'[4]Формат ИПР'!CO172</f>
        <v>0</v>
      </c>
      <c r="AB184" s="120">
        <f t="shared" si="187"/>
        <v>0</v>
      </c>
      <c r="AC184" s="120">
        <f t="shared" si="187"/>
        <v>0</v>
      </c>
      <c r="AD184" s="120">
        <f>'[4]Формат ИПР'!CR172</f>
        <v>0</v>
      </c>
      <c r="AE184" s="120">
        <f t="shared" si="174"/>
        <v>0</v>
      </c>
      <c r="AF184" s="120">
        <f t="shared" si="174"/>
        <v>0</v>
      </c>
      <c r="AG184" s="120">
        <f>'[4]Формат ИПР'!DC172</f>
        <v>0</v>
      </c>
      <c r="AH184" s="120">
        <f>'[4]Формат ИПР'!CZ172</f>
        <v>0</v>
      </c>
      <c r="AI184" s="120">
        <f>'[4]Формат ИПР'!DA172</f>
        <v>0</v>
      </c>
      <c r="AJ184" s="120">
        <f>'[4]Формат ИПР'!CY172</f>
        <v>0</v>
      </c>
      <c r="AK184" s="120">
        <f t="shared" si="188"/>
        <v>0</v>
      </c>
      <c r="AL184" s="120">
        <f t="shared" si="188"/>
        <v>0</v>
      </c>
      <c r="AM184" s="120">
        <f>'[4]Формат ИПР'!DB172</f>
        <v>0</v>
      </c>
      <c r="AN184" s="120">
        <f t="shared" si="176"/>
        <v>0</v>
      </c>
      <c r="AO184" s="120">
        <f t="shared" si="176"/>
        <v>0</v>
      </c>
      <c r="AP184" s="120">
        <f>'[4]Формат ИПР'!DM172</f>
        <v>0</v>
      </c>
      <c r="AQ184" s="120">
        <f>'[4]Формат ИПР'!DJ172</f>
        <v>0</v>
      </c>
      <c r="AR184" s="120">
        <f>'[4]Формат ИПР'!DK172</f>
        <v>0</v>
      </c>
      <c r="AS184" s="120">
        <f>'[4]Формат ИПР'!DI172</f>
        <v>0</v>
      </c>
      <c r="AT184" s="120">
        <f t="shared" si="189"/>
        <v>0</v>
      </c>
      <c r="AU184" s="120">
        <f t="shared" si="189"/>
        <v>0</v>
      </c>
      <c r="AV184" s="120">
        <f>'[4]Формат ИПР'!DL172</f>
        <v>0</v>
      </c>
      <c r="AW184" s="120">
        <f t="shared" si="178"/>
        <v>0</v>
      </c>
      <c r="AX184" s="120">
        <f t="shared" si="198"/>
        <v>0</v>
      </c>
      <c r="AY184" s="120">
        <f t="shared" si="198"/>
        <v>0</v>
      </c>
      <c r="AZ184" s="120">
        <f t="shared" si="198"/>
        <v>0</v>
      </c>
      <c r="BA184" s="120">
        <f t="shared" si="198"/>
        <v>0</v>
      </c>
      <c r="BB184" s="120">
        <f t="shared" si="198"/>
        <v>0</v>
      </c>
      <c r="BC184" s="120">
        <f t="shared" si="198"/>
        <v>0</v>
      </c>
      <c r="BD184" s="120">
        <f t="shared" si="198"/>
        <v>0</v>
      </c>
      <c r="BE184" s="120">
        <f t="shared" si="198"/>
        <v>0</v>
      </c>
      <c r="BF184" s="120">
        <f t="shared" si="198"/>
        <v>0</v>
      </c>
      <c r="BG184" s="120">
        <v>0</v>
      </c>
      <c r="BH184" s="120">
        <f>'[4]Формат ИПР'!CN172</f>
        <v>0</v>
      </c>
      <c r="BI184" s="120">
        <f>'[4]Формат ИПР'!CK172</f>
        <v>0</v>
      </c>
      <c r="BJ184" s="120">
        <f>'[4]Формат ИПР'!CL172</f>
        <v>0</v>
      </c>
      <c r="BK184" s="120">
        <f>'[4]Формат ИПР'!CJ172</f>
        <v>0</v>
      </c>
      <c r="BL184" s="120">
        <v>0</v>
      </c>
      <c r="BM184" s="120">
        <v>0</v>
      </c>
      <c r="BN184" s="120">
        <f>'[4]Формат ИПР'!CM172</f>
        <v>0</v>
      </c>
      <c r="BO184" s="120">
        <v>0</v>
      </c>
      <c r="BP184" s="120">
        <v>0</v>
      </c>
      <c r="BQ184" s="120">
        <f>'[4]Формат ИПР'!CX172</f>
        <v>0</v>
      </c>
      <c r="BR184" s="120">
        <f>'[4]Формат ИПР'!CU172</f>
        <v>0</v>
      </c>
      <c r="BS184" s="120">
        <f>'[4]Формат ИПР'!CV172</f>
        <v>0</v>
      </c>
      <c r="BT184" s="120">
        <f>'[4]Формат ИПР'!CT172</f>
        <v>0</v>
      </c>
      <c r="BU184" s="120">
        <v>0</v>
      </c>
      <c r="BV184" s="120">
        <v>0</v>
      </c>
      <c r="BW184" s="120">
        <f>'[4]Формат ИПР'!CW172</f>
        <v>0</v>
      </c>
      <c r="BX184" s="120">
        <v>0</v>
      </c>
      <c r="BY184" s="120">
        <v>0</v>
      </c>
      <c r="BZ184" s="120">
        <f>'[4]Формат ИПР'!DH172</f>
        <v>0</v>
      </c>
      <c r="CA184" s="120">
        <f>'[4]Формат ИПР'!DE172</f>
        <v>0</v>
      </c>
      <c r="CB184" s="120">
        <f>'[4]Формат ИПР'!DF172</f>
        <v>0</v>
      </c>
      <c r="CC184" s="120">
        <f>'[4]Формат ИПР'!DD172</f>
        <v>0</v>
      </c>
      <c r="CD184" s="120">
        <v>0</v>
      </c>
      <c r="CE184" s="120">
        <v>0</v>
      </c>
      <c r="CF184" s="120">
        <f>'[4]Формат ИПР'!DG172</f>
        <v>0</v>
      </c>
      <c r="CG184" s="120">
        <v>0</v>
      </c>
      <c r="CH184" s="120">
        <v>0</v>
      </c>
      <c r="CI184" s="120">
        <f>'[4]Формат ИПР'!DR172</f>
        <v>0</v>
      </c>
      <c r="CJ184" s="120">
        <f>'[4]Формат ИПР'!DO172</f>
        <v>0</v>
      </c>
      <c r="CK184" s="120">
        <f>'[4]Формат ИПР'!DP172</f>
        <v>0</v>
      </c>
      <c r="CL184" s="120">
        <f>'[4]Формат ИПР'!DN172</f>
        <v>0</v>
      </c>
      <c r="CM184" s="120">
        <v>0</v>
      </c>
      <c r="CN184" s="120">
        <v>0</v>
      </c>
      <c r="CO184" s="120">
        <f>'[4]Формат ИПР'!DQ172</f>
        <v>0</v>
      </c>
      <c r="CP184" s="120">
        <v>0</v>
      </c>
      <c r="CQ184" s="121">
        <f t="shared" si="162"/>
        <v>0</v>
      </c>
      <c r="CR184" s="121" t="str">
        <f t="shared" si="194"/>
        <v>-</v>
      </c>
      <c r="CS184" s="115">
        <f t="shared" si="184"/>
        <v>0</v>
      </c>
      <c r="CT184" s="54" t="str">
        <f t="shared" si="185"/>
        <v>-</v>
      </c>
      <c r="CU184" s="60" t="str">
        <f>'[4]Формат ИПР'!DU172</f>
        <v>нд</v>
      </c>
    </row>
    <row r="185" spans="1:99" ht="27.75" customHeight="1" x14ac:dyDescent="0.25">
      <c r="A185" s="57" t="str">
        <f>'[4]Формат ИПР'!A173</f>
        <v>1.1.6</v>
      </c>
      <c r="B185" s="57" t="str">
        <f>'[4]Формат ИПР'!B173</f>
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</c>
      <c r="C185" s="50" t="str">
        <f>'[4]Формат ИПР'!C173</f>
        <v>K_Che348</v>
      </c>
      <c r="D185" s="119">
        <f>'[4]Формат ИПР'!LP173</f>
        <v>3.6899199999999999</v>
      </c>
      <c r="E185" s="120">
        <f t="shared" si="195"/>
        <v>0</v>
      </c>
      <c r="F185" s="120">
        <f t="shared" si="195"/>
        <v>0</v>
      </c>
      <c r="G185" s="120">
        <f t="shared" si="195"/>
        <v>0</v>
      </c>
      <c r="H185" s="120">
        <f t="shared" si="166"/>
        <v>0</v>
      </c>
      <c r="I185" s="120">
        <f t="shared" si="196"/>
        <v>0</v>
      </c>
      <c r="J185" s="120">
        <f t="shared" si="196"/>
        <v>0</v>
      </c>
      <c r="K185" s="120">
        <f t="shared" si="197"/>
        <v>0</v>
      </c>
      <c r="L185" s="120">
        <f t="shared" si="197"/>
        <v>0</v>
      </c>
      <c r="M185" s="120">
        <f t="shared" si="169"/>
        <v>0</v>
      </c>
      <c r="N185" s="120">
        <f t="shared" si="170"/>
        <v>0</v>
      </c>
      <c r="O185" s="120">
        <f>'[4]Формат ИПР'!CI173</f>
        <v>0</v>
      </c>
      <c r="P185" s="120">
        <f>'[4]Формат ИПР'!CF173</f>
        <v>0</v>
      </c>
      <c r="Q185" s="120">
        <f>'[4]Формат ИПР'!CG173</f>
        <v>0</v>
      </c>
      <c r="R185" s="120">
        <f>'[4]Формат ИПР'!CE173</f>
        <v>0</v>
      </c>
      <c r="S185" s="120">
        <f t="shared" si="186"/>
        <v>0</v>
      </c>
      <c r="T185" s="120">
        <f t="shared" si="186"/>
        <v>0</v>
      </c>
      <c r="U185" s="120">
        <f>'[4]Формат ИПР'!CH173</f>
        <v>0</v>
      </c>
      <c r="V185" s="120">
        <f t="shared" si="172"/>
        <v>0</v>
      </c>
      <c r="W185" s="120">
        <f t="shared" si="172"/>
        <v>0</v>
      </c>
      <c r="X185" s="120">
        <f>'[4]Формат ИПР'!CS173</f>
        <v>0</v>
      </c>
      <c r="Y185" s="120">
        <f>'[4]Формат ИПР'!CP173</f>
        <v>0</v>
      </c>
      <c r="Z185" s="120">
        <f>'[4]Формат ИПР'!CQ173</f>
        <v>0</v>
      </c>
      <c r="AA185" s="120">
        <f>'[4]Формат ИПР'!CO173</f>
        <v>0</v>
      </c>
      <c r="AB185" s="120">
        <f t="shared" si="187"/>
        <v>0</v>
      </c>
      <c r="AC185" s="120">
        <f t="shared" si="187"/>
        <v>0</v>
      </c>
      <c r="AD185" s="120">
        <f>'[4]Формат ИПР'!CR173</f>
        <v>0</v>
      </c>
      <c r="AE185" s="120">
        <f t="shared" si="174"/>
        <v>0</v>
      </c>
      <c r="AF185" s="120">
        <f t="shared" si="174"/>
        <v>0</v>
      </c>
      <c r="AG185" s="120">
        <f>'[4]Формат ИПР'!DC173</f>
        <v>0</v>
      </c>
      <c r="AH185" s="120">
        <f>'[4]Формат ИПР'!CZ173</f>
        <v>0</v>
      </c>
      <c r="AI185" s="120">
        <f>'[4]Формат ИПР'!DA173</f>
        <v>0</v>
      </c>
      <c r="AJ185" s="120">
        <f>'[4]Формат ИПР'!CY173</f>
        <v>0</v>
      </c>
      <c r="AK185" s="120">
        <f t="shared" si="188"/>
        <v>0</v>
      </c>
      <c r="AL185" s="120">
        <f t="shared" si="188"/>
        <v>0</v>
      </c>
      <c r="AM185" s="120">
        <f>'[4]Формат ИПР'!DB173</f>
        <v>0</v>
      </c>
      <c r="AN185" s="120">
        <f t="shared" si="176"/>
        <v>0</v>
      </c>
      <c r="AO185" s="120">
        <f t="shared" si="176"/>
        <v>0</v>
      </c>
      <c r="AP185" s="120">
        <f>'[4]Формат ИПР'!DM173</f>
        <v>0</v>
      </c>
      <c r="AQ185" s="120">
        <f>'[4]Формат ИПР'!DJ173</f>
        <v>0</v>
      </c>
      <c r="AR185" s="120">
        <f>'[4]Формат ИПР'!DK173</f>
        <v>0</v>
      </c>
      <c r="AS185" s="120">
        <f>'[4]Формат ИПР'!DI173</f>
        <v>0</v>
      </c>
      <c r="AT185" s="120">
        <f t="shared" si="189"/>
        <v>0</v>
      </c>
      <c r="AU185" s="120">
        <f t="shared" si="189"/>
        <v>0</v>
      </c>
      <c r="AV185" s="120">
        <f>'[4]Формат ИПР'!DL173</f>
        <v>0</v>
      </c>
      <c r="AW185" s="120">
        <f t="shared" si="178"/>
        <v>0</v>
      </c>
      <c r="AX185" s="120">
        <f t="shared" si="198"/>
        <v>0</v>
      </c>
      <c r="AY185" s="120">
        <f t="shared" si="198"/>
        <v>0</v>
      </c>
      <c r="AZ185" s="120">
        <f t="shared" si="198"/>
        <v>0</v>
      </c>
      <c r="BA185" s="120">
        <f t="shared" si="198"/>
        <v>0</v>
      </c>
      <c r="BB185" s="120">
        <f t="shared" si="198"/>
        <v>0</v>
      </c>
      <c r="BC185" s="120">
        <f t="shared" si="198"/>
        <v>0</v>
      </c>
      <c r="BD185" s="120">
        <f t="shared" si="198"/>
        <v>0</v>
      </c>
      <c r="BE185" s="120">
        <f t="shared" si="198"/>
        <v>0</v>
      </c>
      <c r="BF185" s="120">
        <f t="shared" si="198"/>
        <v>0</v>
      </c>
      <c r="BG185" s="120">
        <v>0</v>
      </c>
      <c r="BH185" s="120">
        <f>'[4]Формат ИПР'!CN173</f>
        <v>0</v>
      </c>
      <c r="BI185" s="120">
        <f>'[4]Формат ИПР'!CK173</f>
        <v>0</v>
      </c>
      <c r="BJ185" s="120">
        <f>'[4]Формат ИПР'!CL173</f>
        <v>0</v>
      </c>
      <c r="BK185" s="120">
        <f>'[4]Формат ИПР'!CJ173</f>
        <v>0</v>
      </c>
      <c r="BL185" s="120">
        <v>0</v>
      </c>
      <c r="BM185" s="120">
        <v>0</v>
      </c>
      <c r="BN185" s="120">
        <f>'[4]Формат ИПР'!CM173</f>
        <v>0</v>
      </c>
      <c r="BO185" s="120">
        <v>0</v>
      </c>
      <c r="BP185" s="120">
        <v>0</v>
      </c>
      <c r="BQ185" s="120">
        <f>'[4]Формат ИПР'!CX173</f>
        <v>0</v>
      </c>
      <c r="BR185" s="120">
        <f>'[4]Формат ИПР'!CU173</f>
        <v>0</v>
      </c>
      <c r="BS185" s="120">
        <f>'[4]Формат ИПР'!CV173</f>
        <v>0</v>
      </c>
      <c r="BT185" s="120">
        <f>'[4]Формат ИПР'!CT173</f>
        <v>0</v>
      </c>
      <c r="BU185" s="120">
        <v>0</v>
      </c>
      <c r="BV185" s="120">
        <v>0</v>
      </c>
      <c r="BW185" s="120">
        <f>'[4]Формат ИПР'!CW173</f>
        <v>0</v>
      </c>
      <c r="BX185" s="120">
        <v>0</v>
      </c>
      <c r="BY185" s="120">
        <v>0</v>
      </c>
      <c r="BZ185" s="120">
        <f>'[4]Формат ИПР'!DH173</f>
        <v>0</v>
      </c>
      <c r="CA185" s="120">
        <f>'[4]Формат ИПР'!DE173</f>
        <v>0</v>
      </c>
      <c r="CB185" s="120">
        <f>'[4]Формат ИПР'!DF173</f>
        <v>0</v>
      </c>
      <c r="CC185" s="120">
        <f>'[4]Формат ИПР'!DD173</f>
        <v>0</v>
      </c>
      <c r="CD185" s="120">
        <v>0</v>
      </c>
      <c r="CE185" s="120">
        <v>0</v>
      </c>
      <c r="CF185" s="120">
        <f>'[4]Формат ИПР'!DG173</f>
        <v>0</v>
      </c>
      <c r="CG185" s="120">
        <v>0</v>
      </c>
      <c r="CH185" s="120">
        <v>0</v>
      </c>
      <c r="CI185" s="120">
        <f>'[4]Формат ИПР'!DR173</f>
        <v>0</v>
      </c>
      <c r="CJ185" s="120">
        <f>'[4]Формат ИПР'!DO173</f>
        <v>0</v>
      </c>
      <c r="CK185" s="120">
        <f>'[4]Формат ИПР'!DP173</f>
        <v>0</v>
      </c>
      <c r="CL185" s="120">
        <f>'[4]Формат ИПР'!DN173</f>
        <v>0</v>
      </c>
      <c r="CM185" s="120">
        <v>0</v>
      </c>
      <c r="CN185" s="120">
        <v>0</v>
      </c>
      <c r="CO185" s="120">
        <f>'[4]Формат ИПР'!DQ173</f>
        <v>0</v>
      </c>
      <c r="CP185" s="120">
        <v>0</v>
      </c>
      <c r="CQ185" s="121">
        <f t="shared" si="162"/>
        <v>0</v>
      </c>
      <c r="CR185" s="121" t="str">
        <f t="shared" si="194"/>
        <v>-</v>
      </c>
      <c r="CS185" s="115">
        <f t="shared" si="184"/>
        <v>0</v>
      </c>
      <c r="CT185" s="54" t="str">
        <f t="shared" si="185"/>
        <v>-</v>
      </c>
      <c r="CU185" s="60" t="str">
        <f>'[4]Формат ИПР'!DU173</f>
        <v>нд</v>
      </c>
    </row>
    <row r="186" spans="1:99" ht="27.75" customHeight="1" x14ac:dyDescent="0.25">
      <c r="A186" s="57" t="str">
        <f>'[4]Формат ИПР'!A174</f>
        <v>1.1.6</v>
      </c>
      <c r="B186" s="57" t="str">
        <f>'[4]Формат ИПР'!B174</f>
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</c>
      <c r="C186" s="50" t="str">
        <f>'[4]Формат ИПР'!C174</f>
        <v>K_Che349</v>
      </c>
      <c r="D186" s="119">
        <f>'[4]Формат ИПР'!LP174</f>
        <v>14.73405</v>
      </c>
      <c r="E186" s="120">
        <f t="shared" si="195"/>
        <v>0</v>
      </c>
      <c r="F186" s="120">
        <f t="shared" si="195"/>
        <v>0</v>
      </c>
      <c r="G186" s="120">
        <f t="shared" si="195"/>
        <v>0</v>
      </c>
      <c r="H186" s="120">
        <f t="shared" si="166"/>
        <v>0</v>
      </c>
      <c r="I186" s="120">
        <f t="shared" si="196"/>
        <v>0</v>
      </c>
      <c r="J186" s="120">
        <f t="shared" si="196"/>
        <v>0</v>
      </c>
      <c r="K186" s="120">
        <f t="shared" si="197"/>
        <v>0</v>
      </c>
      <c r="L186" s="120">
        <f t="shared" si="197"/>
        <v>0</v>
      </c>
      <c r="M186" s="120">
        <f t="shared" si="169"/>
        <v>0</v>
      </c>
      <c r="N186" s="120">
        <f t="shared" si="170"/>
        <v>0</v>
      </c>
      <c r="O186" s="120">
        <f>'[4]Формат ИПР'!CI174</f>
        <v>0</v>
      </c>
      <c r="P186" s="120">
        <f>'[4]Формат ИПР'!CF174</f>
        <v>0</v>
      </c>
      <c r="Q186" s="120">
        <f>'[4]Формат ИПР'!CG174</f>
        <v>0</v>
      </c>
      <c r="R186" s="120">
        <f>'[4]Формат ИПР'!CE174</f>
        <v>0</v>
      </c>
      <c r="S186" s="120">
        <f t="shared" si="186"/>
        <v>0</v>
      </c>
      <c r="T186" s="120">
        <f t="shared" si="186"/>
        <v>0</v>
      </c>
      <c r="U186" s="120">
        <f>'[4]Формат ИПР'!CH174</f>
        <v>0</v>
      </c>
      <c r="V186" s="120">
        <f t="shared" si="172"/>
        <v>0</v>
      </c>
      <c r="W186" s="120">
        <f t="shared" si="172"/>
        <v>0</v>
      </c>
      <c r="X186" s="120">
        <f>'[4]Формат ИПР'!CS174</f>
        <v>0</v>
      </c>
      <c r="Y186" s="120">
        <f>'[4]Формат ИПР'!CP174</f>
        <v>0</v>
      </c>
      <c r="Z186" s="120">
        <f>'[4]Формат ИПР'!CQ174</f>
        <v>0</v>
      </c>
      <c r="AA186" s="120">
        <f>'[4]Формат ИПР'!CO174</f>
        <v>0</v>
      </c>
      <c r="AB186" s="120">
        <f t="shared" si="187"/>
        <v>0</v>
      </c>
      <c r="AC186" s="120">
        <f t="shared" si="187"/>
        <v>0</v>
      </c>
      <c r="AD186" s="120">
        <f>'[4]Формат ИПР'!CR174</f>
        <v>0</v>
      </c>
      <c r="AE186" s="120">
        <f t="shared" si="174"/>
        <v>0</v>
      </c>
      <c r="AF186" s="120">
        <f t="shared" si="174"/>
        <v>0</v>
      </c>
      <c r="AG186" s="120">
        <f>'[4]Формат ИПР'!DC174</f>
        <v>0</v>
      </c>
      <c r="AH186" s="120">
        <f>'[4]Формат ИПР'!CZ174</f>
        <v>0</v>
      </c>
      <c r="AI186" s="120">
        <f>'[4]Формат ИПР'!DA174</f>
        <v>0</v>
      </c>
      <c r="AJ186" s="120">
        <f>'[4]Формат ИПР'!CY174</f>
        <v>0</v>
      </c>
      <c r="AK186" s="120">
        <f t="shared" si="188"/>
        <v>0</v>
      </c>
      <c r="AL186" s="120">
        <f t="shared" si="188"/>
        <v>0</v>
      </c>
      <c r="AM186" s="120">
        <f>'[4]Формат ИПР'!DB174</f>
        <v>0</v>
      </c>
      <c r="AN186" s="120">
        <f t="shared" si="176"/>
        <v>0</v>
      </c>
      <c r="AO186" s="120">
        <f t="shared" si="176"/>
        <v>0</v>
      </c>
      <c r="AP186" s="120">
        <f>'[4]Формат ИПР'!DM174</f>
        <v>0</v>
      </c>
      <c r="AQ186" s="120">
        <f>'[4]Формат ИПР'!DJ174</f>
        <v>0</v>
      </c>
      <c r="AR186" s="120">
        <f>'[4]Формат ИПР'!DK174</f>
        <v>0</v>
      </c>
      <c r="AS186" s="120">
        <f>'[4]Формат ИПР'!DI174</f>
        <v>0</v>
      </c>
      <c r="AT186" s="120">
        <f t="shared" si="189"/>
        <v>0</v>
      </c>
      <c r="AU186" s="120">
        <f t="shared" si="189"/>
        <v>0</v>
      </c>
      <c r="AV186" s="120">
        <f>'[4]Формат ИПР'!DL174</f>
        <v>0</v>
      </c>
      <c r="AW186" s="120">
        <f t="shared" si="178"/>
        <v>0</v>
      </c>
      <c r="AX186" s="120">
        <f t="shared" si="198"/>
        <v>0</v>
      </c>
      <c r="AY186" s="120">
        <f t="shared" si="198"/>
        <v>0</v>
      </c>
      <c r="AZ186" s="120">
        <f t="shared" si="198"/>
        <v>0</v>
      </c>
      <c r="BA186" s="120">
        <f t="shared" si="198"/>
        <v>0</v>
      </c>
      <c r="BB186" s="120">
        <f t="shared" si="198"/>
        <v>0</v>
      </c>
      <c r="BC186" s="120">
        <f t="shared" si="198"/>
        <v>0</v>
      </c>
      <c r="BD186" s="120">
        <f t="shared" si="198"/>
        <v>0</v>
      </c>
      <c r="BE186" s="120">
        <f t="shared" si="198"/>
        <v>0</v>
      </c>
      <c r="BF186" s="120">
        <f t="shared" si="198"/>
        <v>0</v>
      </c>
      <c r="BG186" s="120">
        <v>0</v>
      </c>
      <c r="BH186" s="120">
        <f>'[4]Формат ИПР'!CN174</f>
        <v>0</v>
      </c>
      <c r="BI186" s="120">
        <f>'[4]Формат ИПР'!CK174</f>
        <v>0</v>
      </c>
      <c r="BJ186" s="120">
        <f>'[4]Формат ИПР'!CL174</f>
        <v>0</v>
      </c>
      <c r="BK186" s="120">
        <f>'[4]Формат ИПР'!CJ174</f>
        <v>0</v>
      </c>
      <c r="BL186" s="120">
        <v>0</v>
      </c>
      <c r="BM186" s="120">
        <v>0</v>
      </c>
      <c r="BN186" s="120">
        <f>'[4]Формат ИПР'!CM174</f>
        <v>0</v>
      </c>
      <c r="BO186" s="120">
        <v>0</v>
      </c>
      <c r="BP186" s="120">
        <v>0</v>
      </c>
      <c r="BQ186" s="120">
        <f>'[4]Формат ИПР'!CX174</f>
        <v>0</v>
      </c>
      <c r="BR186" s="120">
        <f>'[4]Формат ИПР'!CU174</f>
        <v>0</v>
      </c>
      <c r="BS186" s="120">
        <f>'[4]Формат ИПР'!CV174</f>
        <v>0</v>
      </c>
      <c r="BT186" s="120">
        <f>'[4]Формат ИПР'!CT174</f>
        <v>0</v>
      </c>
      <c r="BU186" s="120">
        <v>0</v>
      </c>
      <c r="BV186" s="120">
        <v>0</v>
      </c>
      <c r="BW186" s="120">
        <f>'[4]Формат ИПР'!CW174</f>
        <v>0</v>
      </c>
      <c r="BX186" s="120">
        <v>0</v>
      </c>
      <c r="BY186" s="120">
        <v>0</v>
      </c>
      <c r="BZ186" s="120">
        <f>'[4]Формат ИПР'!DH174</f>
        <v>0</v>
      </c>
      <c r="CA186" s="120">
        <f>'[4]Формат ИПР'!DE174</f>
        <v>0</v>
      </c>
      <c r="CB186" s="120">
        <f>'[4]Формат ИПР'!DF174</f>
        <v>0</v>
      </c>
      <c r="CC186" s="120">
        <f>'[4]Формат ИПР'!DD174</f>
        <v>0</v>
      </c>
      <c r="CD186" s="120">
        <v>0</v>
      </c>
      <c r="CE186" s="120">
        <v>0</v>
      </c>
      <c r="CF186" s="120">
        <f>'[4]Формат ИПР'!DG174</f>
        <v>0</v>
      </c>
      <c r="CG186" s="120">
        <v>0</v>
      </c>
      <c r="CH186" s="120">
        <v>0</v>
      </c>
      <c r="CI186" s="120">
        <f>'[4]Формат ИПР'!DR174</f>
        <v>0</v>
      </c>
      <c r="CJ186" s="120">
        <f>'[4]Формат ИПР'!DO174</f>
        <v>0</v>
      </c>
      <c r="CK186" s="120">
        <f>'[4]Формат ИПР'!DP174</f>
        <v>0</v>
      </c>
      <c r="CL186" s="120">
        <f>'[4]Формат ИПР'!DN174</f>
        <v>0</v>
      </c>
      <c r="CM186" s="120">
        <v>0</v>
      </c>
      <c r="CN186" s="120">
        <v>0</v>
      </c>
      <c r="CO186" s="120">
        <f>'[4]Формат ИПР'!DQ174</f>
        <v>0</v>
      </c>
      <c r="CP186" s="120">
        <v>0</v>
      </c>
      <c r="CQ186" s="121">
        <f t="shared" si="162"/>
        <v>0</v>
      </c>
      <c r="CR186" s="121" t="str">
        <f t="shared" si="194"/>
        <v>-</v>
      </c>
      <c r="CS186" s="115">
        <f t="shared" si="184"/>
        <v>0</v>
      </c>
      <c r="CT186" s="54" t="str">
        <f t="shared" si="185"/>
        <v>-</v>
      </c>
      <c r="CU186" s="60" t="str">
        <f>'[4]Формат ИПР'!DU174</f>
        <v>нд</v>
      </c>
    </row>
    <row r="187" spans="1:99" ht="27.75" customHeight="1" x14ac:dyDescent="0.25">
      <c r="A187" s="57" t="str">
        <f>'[4]Формат ИПР'!A175</f>
        <v>1.1.6</v>
      </c>
      <c r="B187" s="57" t="str">
        <f>'[4]Формат ИПР'!B175</f>
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</c>
      <c r="C187" s="50" t="str">
        <f>'[4]Формат ИПР'!C175</f>
        <v>K_Che350</v>
      </c>
      <c r="D187" s="119">
        <f>'[4]Формат ИПР'!LP175</f>
        <v>8.0749999999999993</v>
      </c>
      <c r="E187" s="120">
        <f t="shared" si="195"/>
        <v>0</v>
      </c>
      <c r="F187" s="120">
        <f t="shared" si="195"/>
        <v>0</v>
      </c>
      <c r="G187" s="120">
        <f t="shared" si="195"/>
        <v>0</v>
      </c>
      <c r="H187" s="120">
        <f t="shared" si="166"/>
        <v>0</v>
      </c>
      <c r="I187" s="120">
        <f t="shared" si="196"/>
        <v>0</v>
      </c>
      <c r="J187" s="120">
        <f t="shared" si="196"/>
        <v>0</v>
      </c>
      <c r="K187" s="120">
        <f t="shared" si="197"/>
        <v>0</v>
      </c>
      <c r="L187" s="120">
        <f t="shared" si="197"/>
        <v>0</v>
      </c>
      <c r="M187" s="120">
        <f t="shared" si="169"/>
        <v>0</v>
      </c>
      <c r="N187" s="120">
        <f t="shared" si="170"/>
        <v>0</v>
      </c>
      <c r="O187" s="120">
        <f>'[4]Формат ИПР'!CI175</f>
        <v>0</v>
      </c>
      <c r="P187" s="120">
        <f>'[4]Формат ИПР'!CF175</f>
        <v>0</v>
      </c>
      <c r="Q187" s="120">
        <f>'[4]Формат ИПР'!CG175</f>
        <v>0</v>
      </c>
      <c r="R187" s="120">
        <f>'[4]Формат ИПР'!CE175</f>
        <v>0</v>
      </c>
      <c r="S187" s="120">
        <f t="shared" si="186"/>
        <v>0</v>
      </c>
      <c r="T187" s="120">
        <f t="shared" si="186"/>
        <v>0</v>
      </c>
      <c r="U187" s="120">
        <f>'[4]Формат ИПР'!CH175</f>
        <v>0</v>
      </c>
      <c r="V187" s="120">
        <f t="shared" si="172"/>
        <v>0</v>
      </c>
      <c r="W187" s="120">
        <f t="shared" si="172"/>
        <v>0</v>
      </c>
      <c r="X187" s="120">
        <f>'[4]Формат ИПР'!CS175</f>
        <v>0</v>
      </c>
      <c r="Y187" s="120">
        <f>'[4]Формат ИПР'!CP175</f>
        <v>0</v>
      </c>
      <c r="Z187" s="120">
        <f>'[4]Формат ИПР'!CQ175</f>
        <v>0</v>
      </c>
      <c r="AA187" s="120">
        <f>'[4]Формат ИПР'!CO175</f>
        <v>0</v>
      </c>
      <c r="AB187" s="120">
        <f t="shared" si="187"/>
        <v>0</v>
      </c>
      <c r="AC187" s="120">
        <f t="shared" si="187"/>
        <v>0</v>
      </c>
      <c r="AD187" s="120">
        <f>'[4]Формат ИПР'!CR175</f>
        <v>0</v>
      </c>
      <c r="AE187" s="120">
        <f t="shared" si="174"/>
        <v>0</v>
      </c>
      <c r="AF187" s="120">
        <f t="shared" si="174"/>
        <v>0</v>
      </c>
      <c r="AG187" s="120">
        <f>'[4]Формат ИПР'!DC175</f>
        <v>0</v>
      </c>
      <c r="AH187" s="120">
        <f>'[4]Формат ИПР'!CZ175</f>
        <v>0</v>
      </c>
      <c r="AI187" s="120">
        <f>'[4]Формат ИПР'!DA175</f>
        <v>0</v>
      </c>
      <c r="AJ187" s="120">
        <f>'[4]Формат ИПР'!CY175</f>
        <v>0</v>
      </c>
      <c r="AK187" s="120">
        <f t="shared" si="188"/>
        <v>0</v>
      </c>
      <c r="AL187" s="120">
        <f t="shared" si="188"/>
        <v>0</v>
      </c>
      <c r="AM187" s="120">
        <f>'[4]Формат ИПР'!DB175</f>
        <v>0</v>
      </c>
      <c r="AN187" s="120">
        <f t="shared" si="176"/>
        <v>0</v>
      </c>
      <c r="AO187" s="120">
        <f t="shared" si="176"/>
        <v>0</v>
      </c>
      <c r="AP187" s="120">
        <f>'[4]Формат ИПР'!DM175</f>
        <v>0</v>
      </c>
      <c r="AQ187" s="120">
        <f>'[4]Формат ИПР'!DJ175</f>
        <v>0</v>
      </c>
      <c r="AR187" s="120">
        <f>'[4]Формат ИПР'!DK175</f>
        <v>0</v>
      </c>
      <c r="AS187" s="120">
        <f>'[4]Формат ИПР'!DI175</f>
        <v>0</v>
      </c>
      <c r="AT187" s="120">
        <f t="shared" si="189"/>
        <v>0</v>
      </c>
      <c r="AU187" s="120">
        <f t="shared" si="189"/>
        <v>0</v>
      </c>
      <c r="AV187" s="120">
        <f>'[4]Формат ИПР'!DL175</f>
        <v>0</v>
      </c>
      <c r="AW187" s="120">
        <f t="shared" si="178"/>
        <v>0</v>
      </c>
      <c r="AX187" s="120">
        <f t="shared" si="198"/>
        <v>0</v>
      </c>
      <c r="AY187" s="120">
        <f t="shared" si="198"/>
        <v>0</v>
      </c>
      <c r="AZ187" s="120">
        <f t="shared" si="198"/>
        <v>0</v>
      </c>
      <c r="BA187" s="120">
        <f t="shared" si="198"/>
        <v>0</v>
      </c>
      <c r="BB187" s="120">
        <f t="shared" si="198"/>
        <v>0</v>
      </c>
      <c r="BC187" s="120">
        <f t="shared" si="198"/>
        <v>0</v>
      </c>
      <c r="BD187" s="120">
        <f t="shared" si="198"/>
        <v>0</v>
      </c>
      <c r="BE187" s="120">
        <f t="shared" si="198"/>
        <v>0</v>
      </c>
      <c r="BF187" s="120">
        <f t="shared" si="198"/>
        <v>0</v>
      </c>
      <c r="BG187" s="120">
        <v>0</v>
      </c>
      <c r="BH187" s="120">
        <f>'[4]Формат ИПР'!CN175</f>
        <v>0</v>
      </c>
      <c r="BI187" s="120">
        <f>'[4]Формат ИПР'!CK175</f>
        <v>0</v>
      </c>
      <c r="BJ187" s="120">
        <f>'[4]Формат ИПР'!CL175</f>
        <v>0</v>
      </c>
      <c r="BK187" s="120">
        <f>'[4]Формат ИПР'!CJ175</f>
        <v>0</v>
      </c>
      <c r="BL187" s="120">
        <v>0</v>
      </c>
      <c r="BM187" s="120">
        <v>0</v>
      </c>
      <c r="BN187" s="120">
        <f>'[4]Формат ИПР'!CM175</f>
        <v>0</v>
      </c>
      <c r="BO187" s="120">
        <v>0</v>
      </c>
      <c r="BP187" s="120">
        <v>0</v>
      </c>
      <c r="BQ187" s="120">
        <f>'[4]Формат ИПР'!CX175</f>
        <v>0</v>
      </c>
      <c r="BR187" s="120">
        <f>'[4]Формат ИПР'!CU175</f>
        <v>0</v>
      </c>
      <c r="BS187" s="120">
        <f>'[4]Формат ИПР'!CV175</f>
        <v>0</v>
      </c>
      <c r="BT187" s="120">
        <f>'[4]Формат ИПР'!CT175</f>
        <v>0</v>
      </c>
      <c r="BU187" s="120">
        <v>0</v>
      </c>
      <c r="BV187" s="120">
        <v>0</v>
      </c>
      <c r="BW187" s="120">
        <f>'[4]Формат ИПР'!CW175</f>
        <v>0</v>
      </c>
      <c r="BX187" s="120">
        <v>0</v>
      </c>
      <c r="BY187" s="120">
        <v>0</v>
      </c>
      <c r="BZ187" s="120">
        <f>'[4]Формат ИПР'!DH175</f>
        <v>0</v>
      </c>
      <c r="CA187" s="120">
        <f>'[4]Формат ИПР'!DE175</f>
        <v>0</v>
      </c>
      <c r="CB187" s="120">
        <f>'[4]Формат ИПР'!DF175</f>
        <v>0</v>
      </c>
      <c r="CC187" s="120">
        <f>'[4]Формат ИПР'!DD175</f>
        <v>0</v>
      </c>
      <c r="CD187" s="120">
        <v>0</v>
      </c>
      <c r="CE187" s="120">
        <v>0</v>
      </c>
      <c r="CF187" s="120">
        <f>'[4]Формат ИПР'!DG175</f>
        <v>0</v>
      </c>
      <c r="CG187" s="120">
        <v>0</v>
      </c>
      <c r="CH187" s="120">
        <v>0</v>
      </c>
      <c r="CI187" s="120">
        <f>'[4]Формат ИПР'!DR175</f>
        <v>0</v>
      </c>
      <c r="CJ187" s="120">
        <f>'[4]Формат ИПР'!DO175</f>
        <v>0</v>
      </c>
      <c r="CK187" s="120">
        <f>'[4]Формат ИПР'!DP175</f>
        <v>0</v>
      </c>
      <c r="CL187" s="120">
        <f>'[4]Формат ИПР'!DN175</f>
        <v>0</v>
      </c>
      <c r="CM187" s="120">
        <v>0</v>
      </c>
      <c r="CN187" s="120">
        <v>0</v>
      </c>
      <c r="CO187" s="120">
        <f>'[4]Формат ИПР'!DQ175</f>
        <v>0</v>
      </c>
      <c r="CP187" s="120">
        <v>0</v>
      </c>
      <c r="CQ187" s="121">
        <f t="shared" si="162"/>
        <v>0</v>
      </c>
      <c r="CR187" s="121" t="str">
        <f t="shared" si="194"/>
        <v>-</v>
      </c>
      <c r="CS187" s="115">
        <f t="shared" si="184"/>
        <v>0</v>
      </c>
      <c r="CT187" s="54" t="str">
        <f t="shared" si="185"/>
        <v>-</v>
      </c>
      <c r="CU187" s="60" t="str">
        <f>'[4]Формат ИПР'!DU175</f>
        <v>нд</v>
      </c>
    </row>
    <row r="188" spans="1:99" ht="27.75" customHeight="1" x14ac:dyDescent="0.25">
      <c r="A188" s="57" t="str">
        <f>'[4]Формат ИПР'!A176</f>
        <v>1.1.6</v>
      </c>
      <c r="B188" s="57" t="str">
        <f>'[4]Формат ИПР'!B176</f>
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</c>
      <c r="C188" s="50" t="str">
        <f>'[4]Формат ИПР'!C176</f>
        <v>K_Che351</v>
      </c>
      <c r="D188" s="119">
        <f>'[4]Формат ИПР'!LP176</f>
        <v>7.8497299999999992</v>
      </c>
      <c r="E188" s="120">
        <f t="shared" si="195"/>
        <v>0</v>
      </c>
      <c r="F188" s="120">
        <f t="shared" si="195"/>
        <v>0</v>
      </c>
      <c r="G188" s="120">
        <f t="shared" si="195"/>
        <v>0</v>
      </c>
      <c r="H188" s="120">
        <f t="shared" si="166"/>
        <v>0</v>
      </c>
      <c r="I188" s="120">
        <f t="shared" si="196"/>
        <v>0</v>
      </c>
      <c r="J188" s="120">
        <f t="shared" si="196"/>
        <v>0</v>
      </c>
      <c r="K188" s="120">
        <f t="shared" si="197"/>
        <v>0</v>
      </c>
      <c r="L188" s="120">
        <f t="shared" si="197"/>
        <v>0</v>
      </c>
      <c r="M188" s="120">
        <f t="shared" si="169"/>
        <v>0</v>
      </c>
      <c r="N188" s="120">
        <f t="shared" si="170"/>
        <v>0</v>
      </c>
      <c r="O188" s="120">
        <f>'[4]Формат ИПР'!CI176</f>
        <v>0</v>
      </c>
      <c r="P188" s="120">
        <f>'[4]Формат ИПР'!CF176</f>
        <v>0</v>
      </c>
      <c r="Q188" s="120">
        <f>'[4]Формат ИПР'!CG176</f>
        <v>0</v>
      </c>
      <c r="R188" s="120">
        <f>'[4]Формат ИПР'!CE176</f>
        <v>0</v>
      </c>
      <c r="S188" s="120">
        <f t="shared" si="186"/>
        <v>0</v>
      </c>
      <c r="T188" s="120">
        <f t="shared" si="186"/>
        <v>0</v>
      </c>
      <c r="U188" s="120">
        <f>'[4]Формат ИПР'!CH176</f>
        <v>0</v>
      </c>
      <c r="V188" s="120">
        <f t="shared" si="172"/>
        <v>0</v>
      </c>
      <c r="W188" s="120">
        <f t="shared" si="172"/>
        <v>0</v>
      </c>
      <c r="X188" s="120">
        <f>'[4]Формат ИПР'!CS176</f>
        <v>0</v>
      </c>
      <c r="Y188" s="120">
        <f>'[4]Формат ИПР'!CP176</f>
        <v>0</v>
      </c>
      <c r="Z188" s="120">
        <f>'[4]Формат ИПР'!CQ176</f>
        <v>0</v>
      </c>
      <c r="AA188" s="120">
        <f>'[4]Формат ИПР'!CO176</f>
        <v>0</v>
      </c>
      <c r="AB188" s="120">
        <f t="shared" si="187"/>
        <v>0</v>
      </c>
      <c r="AC188" s="120">
        <f t="shared" si="187"/>
        <v>0</v>
      </c>
      <c r="AD188" s="120">
        <f>'[4]Формат ИПР'!CR176</f>
        <v>0</v>
      </c>
      <c r="AE188" s="120">
        <f t="shared" si="174"/>
        <v>0</v>
      </c>
      <c r="AF188" s="120">
        <f t="shared" si="174"/>
        <v>0</v>
      </c>
      <c r="AG188" s="120">
        <f>'[4]Формат ИПР'!DC176</f>
        <v>0</v>
      </c>
      <c r="AH188" s="120">
        <f>'[4]Формат ИПР'!CZ176</f>
        <v>0</v>
      </c>
      <c r="AI188" s="120">
        <f>'[4]Формат ИПР'!DA176</f>
        <v>0</v>
      </c>
      <c r="AJ188" s="120">
        <f>'[4]Формат ИПР'!CY176</f>
        <v>0</v>
      </c>
      <c r="AK188" s="120">
        <f t="shared" si="188"/>
        <v>0</v>
      </c>
      <c r="AL188" s="120">
        <f t="shared" si="188"/>
        <v>0</v>
      </c>
      <c r="AM188" s="120">
        <f>'[4]Формат ИПР'!DB176</f>
        <v>0</v>
      </c>
      <c r="AN188" s="120">
        <f t="shared" si="176"/>
        <v>0</v>
      </c>
      <c r="AO188" s="120">
        <f t="shared" si="176"/>
        <v>0</v>
      </c>
      <c r="AP188" s="120">
        <f>'[4]Формат ИПР'!DM176</f>
        <v>0</v>
      </c>
      <c r="AQ188" s="120">
        <f>'[4]Формат ИПР'!DJ176</f>
        <v>0</v>
      </c>
      <c r="AR188" s="120">
        <f>'[4]Формат ИПР'!DK176</f>
        <v>0</v>
      </c>
      <c r="AS188" s="120">
        <f>'[4]Формат ИПР'!DI176</f>
        <v>0</v>
      </c>
      <c r="AT188" s="120">
        <f t="shared" si="189"/>
        <v>0</v>
      </c>
      <c r="AU188" s="120">
        <f t="shared" si="189"/>
        <v>0</v>
      </c>
      <c r="AV188" s="120">
        <f>'[4]Формат ИПР'!DL176</f>
        <v>0</v>
      </c>
      <c r="AW188" s="120">
        <f t="shared" si="178"/>
        <v>0</v>
      </c>
      <c r="AX188" s="120">
        <f t="shared" si="198"/>
        <v>0</v>
      </c>
      <c r="AY188" s="120">
        <f t="shared" si="198"/>
        <v>0</v>
      </c>
      <c r="AZ188" s="120">
        <f t="shared" si="198"/>
        <v>0</v>
      </c>
      <c r="BA188" s="120">
        <f t="shared" si="198"/>
        <v>0</v>
      </c>
      <c r="BB188" s="120">
        <f t="shared" si="198"/>
        <v>0</v>
      </c>
      <c r="BC188" s="120">
        <f t="shared" si="198"/>
        <v>0</v>
      </c>
      <c r="BD188" s="120">
        <f t="shared" si="198"/>
        <v>0</v>
      </c>
      <c r="BE188" s="120">
        <f t="shared" si="198"/>
        <v>0</v>
      </c>
      <c r="BF188" s="120">
        <f t="shared" si="198"/>
        <v>0</v>
      </c>
      <c r="BG188" s="120">
        <v>0</v>
      </c>
      <c r="BH188" s="120">
        <f>'[4]Формат ИПР'!CN176</f>
        <v>0</v>
      </c>
      <c r="BI188" s="120">
        <f>'[4]Формат ИПР'!CK176</f>
        <v>0</v>
      </c>
      <c r="BJ188" s="120">
        <f>'[4]Формат ИПР'!CL176</f>
        <v>0</v>
      </c>
      <c r="BK188" s="120">
        <f>'[4]Формат ИПР'!CJ176</f>
        <v>0</v>
      </c>
      <c r="BL188" s="120">
        <v>0</v>
      </c>
      <c r="BM188" s="120">
        <v>0</v>
      </c>
      <c r="BN188" s="120">
        <f>'[4]Формат ИПР'!CM176</f>
        <v>0</v>
      </c>
      <c r="BO188" s="120">
        <v>0</v>
      </c>
      <c r="BP188" s="120">
        <v>0</v>
      </c>
      <c r="BQ188" s="120">
        <f>'[4]Формат ИПР'!CX176</f>
        <v>0</v>
      </c>
      <c r="BR188" s="120">
        <f>'[4]Формат ИПР'!CU176</f>
        <v>0</v>
      </c>
      <c r="BS188" s="120">
        <f>'[4]Формат ИПР'!CV176</f>
        <v>0</v>
      </c>
      <c r="BT188" s="120">
        <f>'[4]Формат ИПР'!CT176</f>
        <v>0</v>
      </c>
      <c r="BU188" s="120">
        <v>0</v>
      </c>
      <c r="BV188" s="120">
        <v>0</v>
      </c>
      <c r="BW188" s="120">
        <f>'[4]Формат ИПР'!CW176</f>
        <v>0</v>
      </c>
      <c r="BX188" s="120">
        <v>0</v>
      </c>
      <c r="BY188" s="120">
        <v>0</v>
      </c>
      <c r="BZ188" s="120">
        <f>'[4]Формат ИПР'!DH176</f>
        <v>0</v>
      </c>
      <c r="CA188" s="120">
        <f>'[4]Формат ИПР'!DE176</f>
        <v>0</v>
      </c>
      <c r="CB188" s="120">
        <f>'[4]Формат ИПР'!DF176</f>
        <v>0</v>
      </c>
      <c r="CC188" s="120">
        <f>'[4]Формат ИПР'!DD176</f>
        <v>0</v>
      </c>
      <c r="CD188" s="120">
        <v>0</v>
      </c>
      <c r="CE188" s="120">
        <v>0</v>
      </c>
      <c r="CF188" s="120">
        <f>'[4]Формат ИПР'!DG176</f>
        <v>0</v>
      </c>
      <c r="CG188" s="120">
        <v>0</v>
      </c>
      <c r="CH188" s="120">
        <v>0</v>
      </c>
      <c r="CI188" s="120">
        <f>'[4]Формат ИПР'!DR176</f>
        <v>0</v>
      </c>
      <c r="CJ188" s="120">
        <f>'[4]Формат ИПР'!DO176</f>
        <v>0</v>
      </c>
      <c r="CK188" s="120">
        <f>'[4]Формат ИПР'!DP176</f>
        <v>0</v>
      </c>
      <c r="CL188" s="120">
        <f>'[4]Формат ИПР'!DN176</f>
        <v>0</v>
      </c>
      <c r="CM188" s="120">
        <v>0</v>
      </c>
      <c r="CN188" s="120">
        <v>0</v>
      </c>
      <c r="CO188" s="120">
        <f>'[4]Формат ИПР'!DQ176</f>
        <v>0</v>
      </c>
      <c r="CP188" s="120">
        <v>0</v>
      </c>
      <c r="CQ188" s="121">
        <f t="shared" si="162"/>
        <v>0</v>
      </c>
      <c r="CR188" s="121" t="str">
        <f t="shared" si="194"/>
        <v>-</v>
      </c>
      <c r="CS188" s="115">
        <f t="shared" si="184"/>
        <v>0</v>
      </c>
      <c r="CT188" s="54" t="str">
        <f t="shared" si="185"/>
        <v>-</v>
      </c>
      <c r="CU188" s="60" t="str">
        <f>'[4]Формат ИПР'!DU176</f>
        <v>нд</v>
      </c>
    </row>
    <row r="189" spans="1:99" ht="27.75" customHeight="1" x14ac:dyDescent="0.25">
      <c r="A189" s="57" t="str">
        <f>'[4]Формат ИПР'!A177</f>
        <v>1.1.6</v>
      </c>
      <c r="B189" s="57" t="str">
        <f>'[4]Формат ИПР'!B177</f>
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</c>
      <c r="C189" s="50" t="str">
        <f>'[4]Формат ИПР'!C177</f>
        <v>K_Che352</v>
      </c>
      <c r="D189" s="119">
        <f>'[4]Формат ИПР'!LP177</f>
        <v>14.508330000000001</v>
      </c>
      <c r="E189" s="120">
        <f t="shared" si="195"/>
        <v>0</v>
      </c>
      <c r="F189" s="120">
        <f t="shared" si="195"/>
        <v>0</v>
      </c>
      <c r="G189" s="120">
        <f t="shared" si="195"/>
        <v>0</v>
      </c>
      <c r="H189" s="120">
        <f t="shared" si="166"/>
        <v>0</v>
      </c>
      <c r="I189" s="120">
        <f t="shared" si="196"/>
        <v>0</v>
      </c>
      <c r="J189" s="120">
        <f t="shared" si="196"/>
        <v>0</v>
      </c>
      <c r="K189" s="120">
        <f t="shared" si="197"/>
        <v>0</v>
      </c>
      <c r="L189" s="120">
        <f t="shared" si="197"/>
        <v>0</v>
      </c>
      <c r="M189" s="120">
        <f t="shared" si="169"/>
        <v>0</v>
      </c>
      <c r="N189" s="120">
        <f t="shared" si="170"/>
        <v>0</v>
      </c>
      <c r="O189" s="120">
        <f>'[4]Формат ИПР'!CI177</f>
        <v>0</v>
      </c>
      <c r="P189" s="120">
        <f>'[4]Формат ИПР'!CF177</f>
        <v>0</v>
      </c>
      <c r="Q189" s="120">
        <f>'[4]Формат ИПР'!CG177</f>
        <v>0</v>
      </c>
      <c r="R189" s="120">
        <f>'[4]Формат ИПР'!CE177</f>
        <v>0</v>
      </c>
      <c r="S189" s="120">
        <f t="shared" si="186"/>
        <v>0</v>
      </c>
      <c r="T189" s="120">
        <f t="shared" si="186"/>
        <v>0</v>
      </c>
      <c r="U189" s="120">
        <f>'[4]Формат ИПР'!CH177</f>
        <v>0</v>
      </c>
      <c r="V189" s="120">
        <f t="shared" si="172"/>
        <v>0</v>
      </c>
      <c r="W189" s="120">
        <f t="shared" si="172"/>
        <v>0</v>
      </c>
      <c r="X189" s="120">
        <f>'[4]Формат ИПР'!CS177</f>
        <v>0</v>
      </c>
      <c r="Y189" s="120">
        <f>'[4]Формат ИПР'!CP177</f>
        <v>0</v>
      </c>
      <c r="Z189" s="120">
        <f>'[4]Формат ИПР'!CQ177</f>
        <v>0</v>
      </c>
      <c r="AA189" s="120">
        <f>'[4]Формат ИПР'!CO177</f>
        <v>0</v>
      </c>
      <c r="AB189" s="120">
        <f t="shared" si="187"/>
        <v>0</v>
      </c>
      <c r="AC189" s="120">
        <f t="shared" si="187"/>
        <v>0</v>
      </c>
      <c r="AD189" s="120">
        <f>'[4]Формат ИПР'!CR177</f>
        <v>0</v>
      </c>
      <c r="AE189" s="120">
        <f t="shared" si="174"/>
        <v>0</v>
      </c>
      <c r="AF189" s="120">
        <f t="shared" si="174"/>
        <v>0</v>
      </c>
      <c r="AG189" s="120">
        <f>'[4]Формат ИПР'!DC177</f>
        <v>0</v>
      </c>
      <c r="AH189" s="120">
        <f>'[4]Формат ИПР'!CZ177</f>
        <v>0</v>
      </c>
      <c r="AI189" s="120">
        <f>'[4]Формат ИПР'!DA177</f>
        <v>0</v>
      </c>
      <c r="AJ189" s="120">
        <f>'[4]Формат ИПР'!CY177</f>
        <v>0</v>
      </c>
      <c r="AK189" s="120">
        <f t="shared" si="188"/>
        <v>0</v>
      </c>
      <c r="AL189" s="120">
        <f t="shared" si="188"/>
        <v>0</v>
      </c>
      <c r="AM189" s="120">
        <f>'[4]Формат ИПР'!DB177</f>
        <v>0</v>
      </c>
      <c r="AN189" s="120">
        <f t="shared" si="176"/>
        <v>0</v>
      </c>
      <c r="AO189" s="120">
        <f t="shared" si="176"/>
        <v>0</v>
      </c>
      <c r="AP189" s="120">
        <f>'[4]Формат ИПР'!DM177</f>
        <v>0</v>
      </c>
      <c r="AQ189" s="120">
        <f>'[4]Формат ИПР'!DJ177</f>
        <v>0</v>
      </c>
      <c r="AR189" s="120">
        <f>'[4]Формат ИПР'!DK177</f>
        <v>0</v>
      </c>
      <c r="AS189" s="120">
        <f>'[4]Формат ИПР'!DI177</f>
        <v>0</v>
      </c>
      <c r="AT189" s="120">
        <f t="shared" si="189"/>
        <v>0</v>
      </c>
      <c r="AU189" s="120">
        <f t="shared" si="189"/>
        <v>0</v>
      </c>
      <c r="AV189" s="120">
        <f>'[4]Формат ИПР'!DL177</f>
        <v>0</v>
      </c>
      <c r="AW189" s="120">
        <f t="shared" si="178"/>
        <v>0</v>
      </c>
      <c r="AX189" s="120">
        <f t="shared" si="198"/>
        <v>0</v>
      </c>
      <c r="AY189" s="120">
        <f t="shared" si="198"/>
        <v>0</v>
      </c>
      <c r="AZ189" s="120">
        <f t="shared" si="198"/>
        <v>0</v>
      </c>
      <c r="BA189" s="120">
        <f t="shared" si="198"/>
        <v>0</v>
      </c>
      <c r="BB189" s="120">
        <f t="shared" si="198"/>
        <v>0</v>
      </c>
      <c r="BC189" s="120">
        <f t="shared" si="198"/>
        <v>0</v>
      </c>
      <c r="BD189" s="120">
        <f t="shared" si="198"/>
        <v>0</v>
      </c>
      <c r="BE189" s="120">
        <f t="shared" si="198"/>
        <v>0</v>
      </c>
      <c r="BF189" s="120">
        <f t="shared" si="198"/>
        <v>0</v>
      </c>
      <c r="BG189" s="120">
        <v>0</v>
      </c>
      <c r="BH189" s="120">
        <f>'[4]Формат ИПР'!CN177</f>
        <v>0</v>
      </c>
      <c r="BI189" s="120">
        <f>'[4]Формат ИПР'!CK177</f>
        <v>0</v>
      </c>
      <c r="BJ189" s="120">
        <f>'[4]Формат ИПР'!CL177</f>
        <v>0</v>
      </c>
      <c r="BK189" s="120">
        <f>'[4]Формат ИПР'!CJ177</f>
        <v>0</v>
      </c>
      <c r="BL189" s="120">
        <v>0</v>
      </c>
      <c r="BM189" s="120">
        <v>0</v>
      </c>
      <c r="BN189" s="120">
        <f>'[4]Формат ИПР'!CM177</f>
        <v>0</v>
      </c>
      <c r="BO189" s="120">
        <v>0</v>
      </c>
      <c r="BP189" s="120">
        <v>0</v>
      </c>
      <c r="BQ189" s="120">
        <f>'[4]Формат ИПР'!CX177</f>
        <v>0</v>
      </c>
      <c r="BR189" s="120">
        <f>'[4]Формат ИПР'!CU177</f>
        <v>0</v>
      </c>
      <c r="BS189" s="120">
        <f>'[4]Формат ИПР'!CV177</f>
        <v>0</v>
      </c>
      <c r="BT189" s="120">
        <f>'[4]Формат ИПР'!CT177</f>
        <v>0</v>
      </c>
      <c r="BU189" s="120">
        <v>0</v>
      </c>
      <c r="BV189" s="120">
        <v>0</v>
      </c>
      <c r="BW189" s="120">
        <f>'[4]Формат ИПР'!CW177</f>
        <v>0</v>
      </c>
      <c r="BX189" s="120">
        <v>0</v>
      </c>
      <c r="BY189" s="120">
        <v>0</v>
      </c>
      <c r="BZ189" s="120">
        <f>'[4]Формат ИПР'!DH177</f>
        <v>0</v>
      </c>
      <c r="CA189" s="120">
        <f>'[4]Формат ИПР'!DE177</f>
        <v>0</v>
      </c>
      <c r="CB189" s="120">
        <f>'[4]Формат ИПР'!DF177</f>
        <v>0</v>
      </c>
      <c r="CC189" s="120">
        <f>'[4]Формат ИПР'!DD177</f>
        <v>0</v>
      </c>
      <c r="CD189" s="120">
        <v>0</v>
      </c>
      <c r="CE189" s="120">
        <v>0</v>
      </c>
      <c r="CF189" s="120">
        <f>'[4]Формат ИПР'!DG177</f>
        <v>0</v>
      </c>
      <c r="CG189" s="120">
        <v>0</v>
      </c>
      <c r="CH189" s="120">
        <v>0</v>
      </c>
      <c r="CI189" s="120">
        <f>'[4]Формат ИПР'!DR177</f>
        <v>0</v>
      </c>
      <c r="CJ189" s="120">
        <f>'[4]Формат ИПР'!DO177</f>
        <v>0</v>
      </c>
      <c r="CK189" s="120">
        <f>'[4]Формат ИПР'!DP177</f>
        <v>0</v>
      </c>
      <c r="CL189" s="120">
        <f>'[4]Формат ИПР'!DN177</f>
        <v>0</v>
      </c>
      <c r="CM189" s="120">
        <v>0</v>
      </c>
      <c r="CN189" s="120">
        <v>0</v>
      </c>
      <c r="CO189" s="120">
        <f>'[4]Формат ИПР'!DQ177</f>
        <v>0</v>
      </c>
      <c r="CP189" s="120">
        <v>0</v>
      </c>
      <c r="CQ189" s="121">
        <f t="shared" si="162"/>
        <v>0</v>
      </c>
      <c r="CR189" s="121" t="str">
        <f t="shared" si="194"/>
        <v>-</v>
      </c>
      <c r="CS189" s="115">
        <f t="shared" si="184"/>
        <v>0</v>
      </c>
      <c r="CT189" s="54" t="str">
        <f t="shared" si="185"/>
        <v>-</v>
      </c>
      <c r="CU189" s="60" t="str">
        <f>'[4]Формат ИПР'!DU177</f>
        <v>нд</v>
      </c>
    </row>
    <row r="190" spans="1:99" ht="27.75" customHeight="1" x14ac:dyDescent="0.25">
      <c r="A190" s="57" t="str">
        <f>'[4]Формат ИПР'!A178</f>
        <v>1.1.6</v>
      </c>
      <c r="B190" s="57" t="str">
        <f>'[4]Формат ИПР'!B178</f>
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</c>
      <c r="C190" s="50" t="str">
        <f>'[4]Формат ИПР'!C178</f>
        <v>K_Che353</v>
      </c>
      <c r="D190" s="119">
        <f>'[4]Формат ИПР'!LP178</f>
        <v>776.53381000000002</v>
      </c>
      <c r="E190" s="120">
        <f t="shared" si="195"/>
        <v>0</v>
      </c>
      <c r="F190" s="120">
        <f t="shared" si="195"/>
        <v>0</v>
      </c>
      <c r="G190" s="120">
        <f t="shared" si="195"/>
        <v>0</v>
      </c>
      <c r="H190" s="120">
        <f t="shared" si="166"/>
        <v>0</v>
      </c>
      <c r="I190" s="120">
        <f t="shared" si="196"/>
        <v>0</v>
      </c>
      <c r="J190" s="120">
        <f t="shared" si="196"/>
        <v>0</v>
      </c>
      <c r="K190" s="120">
        <f t="shared" si="197"/>
        <v>0</v>
      </c>
      <c r="L190" s="120">
        <f t="shared" si="197"/>
        <v>0</v>
      </c>
      <c r="M190" s="120">
        <f t="shared" si="169"/>
        <v>0</v>
      </c>
      <c r="N190" s="120">
        <f t="shared" si="170"/>
        <v>0</v>
      </c>
      <c r="O190" s="120">
        <f>'[4]Формат ИПР'!CI178</f>
        <v>0</v>
      </c>
      <c r="P190" s="120">
        <f>'[4]Формат ИПР'!CF178</f>
        <v>0</v>
      </c>
      <c r="Q190" s="120">
        <f>'[4]Формат ИПР'!CG178</f>
        <v>0</v>
      </c>
      <c r="R190" s="120">
        <f>'[4]Формат ИПР'!CE178</f>
        <v>0</v>
      </c>
      <c r="S190" s="120">
        <f t="shared" ref="S190:T222" si="199">IF($O190="нд","нд",0)</f>
        <v>0</v>
      </c>
      <c r="T190" s="120">
        <f t="shared" si="199"/>
        <v>0</v>
      </c>
      <c r="U190" s="120">
        <f>'[4]Формат ИПР'!CH178</f>
        <v>0</v>
      </c>
      <c r="V190" s="120">
        <f t="shared" ref="V190:W222" si="200">IF($O190="нд","нд",0)</f>
        <v>0</v>
      </c>
      <c r="W190" s="120">
        <f t="shared" si="200"/>
        <v>0</v>
      </c>
      <c r="X190" s="120">
        <f>'[4]Формат ИПР'!CS178</f>
        <v>0</v>
      </c>
      <c r="Y190" s="120">
        <f>'[4]Формат ИПР'!CP178</f>
        <v>0</v>
      </c>
      <c r="Z190" s="120">
        <f>'[4]Формат ИПР'!CQ178</f>
        <v>0</v>
      </c>
      <c r="AA190" s="120">
        <f>'[4]Формат ИПР'!CO178</f>
        <v>0</v>
      </c>
      <c r="AB190" s="120">
        <f t="shared" ref="AB190:AC222" si="201">IF($O190="нд","нд",0)</f>
        <v>0</v>
      </c>
      <c r="AC190" s="120">
        <f t="shared" si="201"/>
        <v>0</v>
      </c>
      <c r="AD190" s="120">
        <f>'[4]Формат ИПР'!CR178</f>
        <v>0</v>
      </c>
      <c r="AE190" s="120">
        <f t="shared" ref="AE190:AF222" si="202">IF($O190="нд","нд",0)</f>
        <v>0</v>
      </c>
      <c r="AF190" s="120">
        <f t="shared" si="202"/>
        <v>0</v>
      </c>
      <c r="AG190" s="120">
        <f>'[4]Формат ИПР'!DC178</f>
        <v>0</v>
      </c>
      <c r="AH190" s="120">
        <f>'[4]Формат ИПР'!CZ178</f>
        <v>0</v>
      </c>
      <c r="AI190" s="120">
        <f>'[4]Формат ИПР'!DA178</f>
        <v>0</v>
      </c>
      <c r="AJ190" s="120">
        <f>'[4]Формат ИПР'!CY178</f>
        <v>0</v>
      </c>
      <c r="AK190" s="120">
        <f t="shared" ref="AK190:AL222" si="203">IF($O190="нд","нд",0)</f>
        <v>0</v>
      </c>
      <c r="AL190" s="120">
        <f t="shared" si="203"/>
        <v>0</v>
      </c>
      <c r="AM190" s="120">
        <f>'[4]Формат ИПР'!DB178</f>
        <v>0</v>
      </c>
      <c r="AN190" s="120">
        <f t="shared" ref="AN190:AO222" si="204">IF($O190="нд","нд",0)</f>
        <v>0</v>
      </c>
      <c r="AO190" s="120">
        <f t="shared" si="204"/>
        <v>0</v>
      </c>
      <c r="AP190" s="120">
        <f>'[4]Формат ИПР'!DM178</f>
        <v>0</v>
      </c>
      <c r="AQ190" s="120">
        <f>'[4]Формат ИПР'!DJ178</f>
        <v>0</v>
      </c>
      <c r="AR190" s="120">
        <f>'[4]Формат ИПР'!DK178</f>
        <v>0</v>
      </c>
      <c r="AS190" s="120">
        <f>'[4]Формат ИПР'!DI178</f>
        <v>0</v>
      </c>
      <c r="AT190" s="120">
        <f t="shared" ref="AT190:AU222" si="205">IF($O190="нд","нд",0)</f>
        <v>0</v>
      </c>
      <c r="AU190" s="120">
        <f t="shared" si="205"/>
        <v>0</v>
      </c>
      <c r="AV190" s="120">
        <f>'[4]Формат ИПР'!DL178</f>
        <v>0</v>
      </c>
      <c r="AW190" s="120">
        <f t="shared" si="178"/>
        <v>0</v>
      </c>
      <c r="AX190" s="120">
        <f t="shared" si="198"/>
        <v>0</v>
      </c>
      <c r="AY190" s="120">
        <f t="shared" si="198"/>
        <v>0</v>
      </c>
      <c r="AZ190" s="120">
        <f t="shared" si="198"/>
        <v>0</v>
      </c>
      <c r="BA190" s="120">
        <f t="shared" si="198"/>
        <v>0</v>
      </c>
      <c r="BB190" s="120">
        <f t="shared" si="198"/>
        <v>0</v>
      </c>
      <c r="BC190" s="120">
        <f t="shared" si="198"/>
        <v>0</v>
      </c>
      <c r="BD190" s="120">
        <f t="shared" si="198"/>
        <v>0</v>
      </c>
      <c r="BE190" s="120">
        <f t="shared" si="198"/>
        <v>0</v>
      </c>
      <c r="BF190" s="120">
        <f t="shared" si="198"/>
        <v>0</v>
      </c>
      <c r="BG190" s="120">
        <v>0</v>
      </c>
      <c r="BH190" s="120">
        <f>'[4]Формат ИПР'!CN178</f>
        <v>0</v>
      </c>
      <c r="BI190" s="120">
        <f>'[4]Формат ИПР'!CK178</f>
        <v>0</v>
      </c>
      <c r="BJ190" s="120">
        <f>'[4]Формат ИПР'!CL178</f>
        <v>0</v>
      </c>
      <c r="BK190" s="120">
        <f>'[4]Формат ИПР'!CJ178</f>
        <v>0</v>
      </c>
      <c r="BL190" s="120">
        <v>0</v>
      </c>
      <c r="BM190" s="120">
        <v>0</v>
      </c>
      <c r="BN190" s="120">
        <f>'[4]Формат ИПР'!CM178</f>
        <v>0</v>
      </c>
      <c r="BO190" s="120">
        <v>0</v>
      </c>
      <c r="BP190" s="120">
        <v>0</v>
      </c>
      <c r="BQ190" s="120">
        <f>'[4]Формат ИПР'!CX178</f>
        <v>0</v>
      </c>
      <c r="BR190" s="120">
        <f>'[4]Формат ИПР'!CU178</f>
        <v>0</v>
      </c>
      <c r="BS190" s="120">
        <f>'[4]Формат ИПР'!CV178</f>
        <v>0</v>
      </c>
      <c r="BT190" s="120">
        <f>'[4]Формат ИПР'!CT178</f>
        <v>0</v>
      </c>
      <c r="BU190" s="120">
        <v>0</v>
      </c>
      <c r="BV190" s="120">
        <v>0</v>
      </c>
      <c r="BW190" s="120">
        <f>'[4]Формат ИПР'!CW178</f>
        <v>0</v>
      </c>
      <c r="BX190" s="120">
        <v>0</v>
      </c>
      <c r="BY190" s="120">
        <v>0</v>
      </c>
      <c r="BZ190" s="120">
        <f>'[4]Формат ИПР'!DH178</f>
        <v>0</v>
      </c>
      <c r="CA190" s="120">
        <f>'[4]Формат ИПР'!DE178</f>
        <v>0</v>
      </c>
      <c r="CB190" s="120">
        <f>'[4]Формат ИПР'!DF178</f>
        <v>0</v>
      </c>
      <c r="CC190" s="120">
        <f>'[4]Формат ИПР'!DD178</f>
        <v>0</v>
      </c>
      <c r="CD190" s="120">
        <v>0</v>
      </c>
      <c r="CE190" s="120">
        <v>0</v>
      </c>
      <c r="CF190" s="120">
        <f>'[4]Формат ИПР'!DG178</f>
        <v>0</v>
      </c>
      <c r="CG190" s="120">
        <v>0</v>
      </c>
      <c r="CH190" s="120">
        <v>0</v>
      </c>
      <c r="CI190" s="120">
        <f>'[4]Формат ИПР'!DR178</f>
        <v>0</v>
      </c>
      <c r="CJ190" s="120">
        <f>'[4]Формат ИПР'!DO178</f>
        <v>0</v>
      </c>
      <c r="CK190" s="120">
        <f>'[4]Формат ИПР'!DP178</f>
        <v>0</v>
      </c>
      <c r="CL190" s="120">
        <f>'[4]Формат ИПР'!DN178</f>
        <v>0</v>
      </c>
      <c r="CM190" s="120">
        <v>0</v>
      </c>
      <c r="CN190" s="120">
        <v>0</v>
      </c>
      <c r="CO190" s="120">
        <f>'[4]Формат ИПР'!DQ178</f>
        <v>0</v>
      </c>
      <c r="CP190" s="120">
        <v>0</v>
      </c>
      <c r="CQ190" s="121">
        <f t="shared" si="162"/>
        <v>0</v>
      </c>
      <c r="CR190" s="121" t="str">
        <f t="shared" si="194"/>
        <v>-</v>
      </c>
      <c r="CS190" s="115">
        <f t="shared" si="184"/>
        <v>0</v>
      </c>
      <c r="CT190" s="54" t="str">
        <f t="shared" si="185"/>
        <v>-</v>
      </c>
      <c r="CU190" s="60" t="str">
        <f>'[4]Формат ИПР'!DU178</f>
        <v>нд</v>
      </c>
    </row>
    <row r="191" spans="1:99" ht="27.75" customHeight="1" x14ac:dyDescent="0.25">
      <c r="A191" s="57" t="str">
        <f>'[4]Формат ИПР'!A179</f>
        <v>1.1.6</v>
      </c>
      <c r="B191" s="57" t="str">
        <f>'[4]Формат ИПР'!B179</f>
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</c>
      <c r="C191" s="50" t="str">
        <f>'[4]Формат ИПР'!C179</f>
        <v>M_Che433</v>
      </c>
      <c r="D191" s="119">
        <f>'[4]Формат ИПР'!LP179</f>
        <v>17.916666673000002</v>
      </c>
      <c r="E191" s="120">
        <f t="shared" si="195"/>
        <v>0</v>
      </c>
      <c r="F191" s="120">
        <f t="shared" si="195"/>
        <v>0</v>
      </c>
      <c r="G191" s="120">
        <f t="shared" si="195"/>
        <v>0</v>
      </c>
      <c r="H191" s="120">
        <f t="shared" si="166"/>
        <v>0</v>
      </c>
      <c r="I191" s="120">
        <f t="shared" si="196"/>
        <v>0</v>
      </c>
      <c r="J191" s="120">
        <f t="shared" si="196"/>
        <v>0</v>
      </c>
      <c r="K191" s="120">
        <f t="shared" si="197"/>
        <v>0</v>
      </c>
      <c r="L191" s="120">
        <f t="shared" si="197"/>
        <v>0</v>
      </c>
      <c r="M191" s="120">
        <f t="shared" si="169"/>
        <v>0</v>
      </c>
      <c r="N191" s="120">
        <f t="shared" si="170"/>
        <v>0</v>
      </c>
      <c r="O191" s="120">
        <f>'[4]Формат ИПР'!CI179</f>
        <v>0</v>
      </c>
      <c r="P191" s="120">
        <f>'[4]Формат ИПР'!CF179</f>
        <v>0</v>
      </c>
      <c r="Q191" s="120">
        <f>'[4]Формат ИПР'!CG179</f>
        <v>0</v>
      </c>
      <c r="R191" s="120">
        <f>'[4]Формат ИПР'!CE179</f>
        <v>0</v>
      </c>
      <c r="S191" s="120">
        <f t="shared" si="199"/>
        <v>0</v>
      </c>
      <c r="T191" s="120">
        <f t="shared" si="199"/>
        <v>0</v>
      </c>
      <c r="U191" s="120">
        <f>'[4]Формат ИПР'!CH179</f>
        <v>0</v>
      </c>
      <c r="V191" s="120">
        <f t="shared" si="200"/>
        <v>0</v>
      </c>
      <c r="W191" s="120">
        <f t="shared" si="200"/>
        <v>0</v>
      </c>
      <c r="X191" s="120">
        <f>'[4]Формат ИПР'!CS179</f>
        <v>0</v>
      </c>
      <c r="Y191" s="120">
        <f>'[4]Формат ИПР'!CP179</f>
        <v>0</v>
      </c>
      <c r="Z191" s="120">
        <f>'[4]Формат ИПР'!CQ179</f>
        <v>0</v>
      </c>
      <c r="AA191" s="120">
        <f>'[4]Формат ИПР'!CO179</f>
        <v>0</v>
      </c>
      <c r="AB191" s="120">
        <f t="shared" si="201"/>
        <v>0</v>
      </c>
      <c r="AC191" s="120">
        <f t="shared" si="201"/>
        <v>0</v>
      </c>
      <c r="AD191" s="120">
        <f>'[4]Формат ИПР'!CR179</f>
        <v>0</v>
      </c>
      <c r="AE191" s="120">
        <f t="shared" si="202"/>
        <v>0</v>
      </c>
      <c r="AF191" s="120">
        <f t="shared" si="202"/>
        <v>0</v>
      </c>
      <c r="AG191" s="120">
        <f>'[4]Формат ИПР'!DC179</f>
        <v>0</v>
      </c>
      <c r="AH191" s="120">
        <f>'[4]Формат ИПР'!CZ179</f>
        <v>0</v>
      </c>
      <c r="AI191" s="120">
        <f>'[4]Формат ИПР'!DA179</f>
        <v>0</v>
      </c>
      <c r="AJ191" s="120">
        <f>'[4]Формат ИПР'!CY179</f>
        <v>0</v>
      </c>
      <c r="AK191" s="120">
        <f t="shared" si="203"/>
        <v>0</v>
      </c>
      <c r="AL191" s="120">
        <f t="shared" si="203"/>
        <v>0</v>
      </c>
      <c r="AM191" s="120">
        <f>'[4]Формат ИПР'!DB179</f>
        <v>0</v>
      </c>
      <c r="AN191" s="120">
        <f t="shared" si="204"/>
        <v>0</v>
      </c>
      <c r="AO191" s="120">
        <f t="shared" si="204"/>
        <v>0</v>
      </c>
      <c r="AP191" s="120">
        <f>'[4]Формат ИПР'!DM179</f>
        <v>0</v>
      </c>
      <c r="AQ191" s="120">
        <f>'[4]Формат ИПР'!DJ179</f>
        <v>0</v>
      </c>
      <c r="AR191" s="120">
        <f>'[4]Формат ИПР'!DK179</f>
        <v>0</v>
      </c>
      <c r="AS191" s="120">
        <f>'[4]Формат ИПР'!DI179</f>
        <v>0</v>
      </c>
      <c r="AT191" s="120">
        <f t="shared" si="205"/>
        <v>0</v>
      </c>
      <c r="AU191" s="120">
        <f t="shared" si="205"/>
        <v>0</v>
      </c>
      <c r="AV191" s="120">
        <f>'[4]Формат ИПР'!DL179</f>
        <v>0</v>
      </c>
      <c r="AW191" s="120">
        <f t="shared" si="178"/>
        <v>0</v>
      </c>
      <c r="AX191" s="120">
        <f t="shared" si="198"/>
        <v>0</v>
      </c>
      <c r="AY191" s="120">
        <f t="shared" si="198"/>
        <v>0</v>
      </c>
      <c r="AZ191" s="120">
        <f t="shared" si="198"/>
        <v>0</v>
      </c>
      <c r="BA191" s="120">
        <f t="shared" si="198"/>
        <v>0</v>
      </c>
      <c r="BB191" s="120">
        <f t="shared" si="198"/>
        <v>0</v>
      </c>
      <c r="BC191" s="120">
        <f t="shared" si="198"/>
        <v>0</v>
      </c>
      <c r="BD191" s="120">
        <f t="shared" si="198"/>
        <v>0</v>
      </c>
      <c r="BE191" s="120">
        <f t="shared" si="198"/>
        <v>0</v>
      </c>
      <c r="BF191" s="120">
        <f t="shared" si="198"/>
        <v>0</v>
      </c>
      <c r="BG191" s="120">
        <v>0</v>
      </c>
      <c r="BH191" s="120">
        <f>'[4]Формат ИПР'!CN179</f>
        <v>0</v>
      </c>
      <c r="BI191" s="120">
        <f>'[4]Формат ИПР'!CK179</f>
        <v>0</v>
      </c>
      <c r="BJ191" s="120">
        <f>'[4]Формат ИПР'!CL179</f>
        <v>0</v>
      </c>
      <c r="BK191" s="120">
        <f>'[4]Формат ИПР'!CJ179</f>
        <v>0</v>
      </c>
      <c r="BL191" s="120">
        <v>0</v>
      </c>
      <c r="BM191" s="120">
        <v>0</v>
      </c>
      <c r="BN191" s="120">
        <f>'[4]Формат ИПР'!CM179</f>
        <v>0</v>
      </c>
      <c r="BO191" s="120">
        <v>0</v>
      </c>
      <c r="BP191" s="120">
        <v>0</v>
      </c>
      <c r="BQ191" s="120">
        <f>'[4]Формат ИПР'!CX179</f>
        <v>0</v>
      </c>
      <c r="BR191" s="120">
        <f>'[4]Формат ИПР'!CU179</f>
        <v>0</v>
      </c>
      <c r="BS191" s="120">
        <f>'[4]Формат ИПР'!CV179</f>
        <v>0</v>
      </c>
      <c r="BT191" s="120">
        <f>'[4]Формат ИПР'!CT179</f>
        <v>0</v>
      </c>
      <c r="BU191" s="120">
        <v>0</v>
      </c>
      <c r="BV191" s="120">
        <v>0</v>
      </c>
      <c r="BW191" s="120">
        <f>'[4]Формат ИПР'!CW179</f>
        <v>0</v>
      </c>
      <c r="BX191" s="120">
        <v>0</v>
      </c>
      <c r="BY191" s="120">
        <v>0</v>
      </c>
      <c r="BZ191" s="120">
        <f>'[4]Формат ИПР'!DH179</f>
        <v>0</v>
      </c>
      <c r="CA191" s="120">
        <f>'[4]Формат ИПР'!DE179</f>
        <v>0</v>
      </c>
      <c r="CB191" s="120">
        <f>'[4]Формат ИПР'!DF179</f>
        <v>0</v>
      </c>
      <c r="CC191" s="120">
        <f>'[4]Формат ИПР'!DD179</f>
        <v>0</v>
      </c>
      <c r="CD191" s="120">
        <v>0</v>
      </c>
      <c r="CE191" s="120">
        <v>0</v>
      </c>
      <c r="CF191" s="120">
        <f>'[4]Формат ИПР'!DG179</f>
        <v>0</v>
      </c>
      <c r="CG191" s="120">
        <v>0</v>
      </c>
      <c r="CH191" s="120">
        <v>0</v>
      </c>
      <c r="CI191" s="120">
        <f>'[4]Формат ИПР'!DR179</f>
        <v>0</v>
      </c>
      <c r="CJ191" s="120">
        <f>'[4]Формат ИПР'!DO179</f>
        <v>0</v>
      </c>
      <c r="CK191" s="120">
        <f>'[4]Формат ИПР'!DP179</f>
        <v>0</v>
      </c>
      <c r="CL191" s="120">
        <f>'[4]Формат ИПР'!DN179</f>
        <v>0</v>
      </c>
      <c r="CM191" s="120">
        <v>0</v>
      </c>
      <c r="CN191" s="120">
        <v>0</v>
      </c>
      <c r="CO191" s="120">
        <f>'[4]Формат ИПР'!DQ179</f>
        <v>0</v>
      </c>
      <c r="CP191" s="120">
        <v>0</v>
      </c>
      <c r="CQ191" s="121">
        <f t="shared" si="162"/>
        <v>0</v>
      </c>
      <c r="CR191" s="121" t="str">
        <f t="shared" si="194"/>
        <v>-</v>
      </c>
      <c r="CS191" s="115">
        <f t="shared" si="184"/>
        <v>0</v>
      </c>
      <c r="CT191" s="54" t="str">
        <f t="shared" si="185"/>
        <v>-</v>
      </c>
      <c r="CU191" s="60" t="str">
        <f>'[4]Формат ИПР'!DU179</f>
        <v>нд</v>
      </c>
    </row>
    <row r="192" spans="1:99" ht="27.75" customHeight="1" x14ac:dyDescent="0.25">
      <c r="A192" s="57" t="str">
        <f>'[4]Формат ИПР'!A180</f>
        <v>1.1.6</v>
      </c>
      <c r="B192" s="57" t="str">
        <f>'[4]Формат ИПР'!B180</f>
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</c>
      <c r="C192" s="50" t="str">
        <f>'[4]Формат ИПР'!C180</f>
        <v>M_Che434</v>
      </c>
      <c r="D192" s="119">
        <f>'[4]Формат ИПР'!LP180</f>
        <v>12.75</v>
      </c>
      <c r="E192" s="120">
        <f t="shared" si="195"/>
        <v>0</v>
      </c>
      <c r="F192" s="120">
        <f t="shared" si="195"/>
        <v>0</v>
      </c>
      <c r="G192" s="120">
        <f t="shared" si="195"/>
        <v>0</v>
      </c>
      <c r="H192" s="120">
        <f t="shared" si="166"/>
        <v>0</v>
      </c>
      <c r="I192" s="120">
        <f t="shared" si="196"/>
        <v>0</v>
      </c>
      <c r="J192" s="120">
        <f t="shared" si="196"/>
        <v>0</v>
      </c>
      <c r="K192" s="120">
        <f t="shared" si="197"/>
        <v>0</v>
      </c>
      <c r="L192" s="120">
        <f t="shared" si="197"/>
        <v>0</v>
      </c>
      <c r="M192" s="120">
        <f t="shared" si="169"/>
        <v>0</v>
      </c>
      <c r="N192" s="120">
        <f t="shared" si="170"/>
        <v>0</v>
      </c>
      <c r="O192" s="120">
        <f>'[4]Формат ИПР'!CI180</f>
        <v>0</v>
      </c>
      <c r="P192" s="120">
        <f>'[4]Формат ИПР'!CF180</f>
        <v>0</v>
      </c>
      <c r="Q192" s="120">
        <f>'[4]Формат ИПР'!CG180</f>
        <v>0</v>
      </c>
      <c r="R192" s="120">
        <f>'[4]Формат ИПР'!CE180</f>
        <v>0</v>
      </c>
      <c r="S192" s="120">
        <f t="shared" si="199"/>
        <v>0</v>
      </c>
      <c r="T192" s="120">
        <f t="shared" si="199"/>
        <v>0</v>
      </c>
      <c r="U192" s="120">
        <f>'[4]Формат ИПР'!CH180</f>
        <v>0</v>
      </c>
      <c r="V192" s="120">
        <f t="shared" si="200"/>
        <v>0</v>
      </c>
      <c r="W192" s="120">
        <f t="shared" si="200"/>
        <v>0</v>
      </c>
      <c r="X192" s="120">
        <f>'[4]Формат ИПР'!CS180</f>
        <v>0</v>
      </c>
      <c r="Y192" s="120">
        <f>'[4]Формат ИПР'!CP180</f>
        <v>0</v>
      </c>
      <c r="Z192" s="120">
        <f>'[4]Формат ИПР'!CQ180</f>
        <v>0</v>
      </c>
      <c r="AA192" s="120">
        <f>'[4]Формат ИПР'!CO180</f>
        <v>0</v>
      </c>
      <c r="AB192" s="120">
        <f t="shared" si="201"/>
        <v>0</v>
      </c>
      <c r="AC192" s="120">
        <f t="shared" si="201"/>
        <v>0</v>
      </c>
      <c r="AD192" s="120">
        <f>'[4]Формат ИПР'!CR180</f>
        <v>0</v>
      </c>
      <c r="AE192" s="120">
        <f t="shared" si="202"/>
        <v>0</v>
      </c>
      <c r="AF192" s="120">
        <f t="shared" si="202"/>
        <v>0</v>
      </c>
      <c r="AG192" s="120">
        <f>'[4]Формат ИПР'!DC180</f>
        <v>0</v>
      </c>
      <c r="AH192" s="120">
        <f>'[4]Формат ИПР'!CZ180</f>
        <v>0</v>
      </c>
      <c r="AI192" s="120">
        <f>'[4]Формат ИПР'!DA180</f>
        <v>0</v>
      </c>
      <c r="AJ192" s="120">
        <f>'[4]Формат ИПР'!CY180</f>
        <v>0</v>
      </c>
      <c r="AK192" s="120">
        <f t="shared" si="203"/>
        <v>0</v>
      </c>
      <c r="AL192" s="120">
        <f t="shared" si="203"/>
        <v>0</v>
      </c>
      <c r="AM192" s="120">
        <f>'[4]Формат ИПР'!DB180</f>
        <v>0</v>
      </c>
      <c r="AN192" s="120">
        <f t="shared" si="204"/>
        <v>0</v>
      </c>
      <c r="AO192" s="120">
        <f t="shared" si="204"/>
        <v>0</v>
      </c>
      <c r="AP192" s="120">
        <f>'[4]Формат ИПР'!DM180</f>
        <v>0</v>
      </c>
      <c r="AQ192" s="120">
        <f>'[4]Формат ИПР'!DJ180</f>
        <v>0</v>
      </c>
      <c r="AR192" s="120">
        <f>'[4]Формат ИПР'!DK180</f>
        <v>0</v>
      </c>
      <c r="AS192" s="120">
        <f>'[4]Формат ИПР'!DI180</f>
        <v>0</v>
      </c>
      <c r="AT192" s="120">
        <f t="shared" si="205"/>
        <v>0</v>
      </c>
      <c r="AU192" s="120">
        <f t="shared" si="205"/>
        <v>0</v>
      </c>
      <c r="AV192" s="120">
        <f>'[4]Формат ИПР'!DL180</f>
        <v>0</v>
      </c>
      <c r="AW192" s="120">
        <f t="shared" si="178"/>
        <v>0</v>
      </c>
      <c r="AX192" s="120">
        <f t="shared" si="198"/>
        <v>0</v>
      </c>
      <c r="AY192" s="120">
        <f t="shared" si="198"/>
        <v>0</v>
      </c>
      <c r="AZ192" s="120">
        <f t="shared" si="198"/>
        <v>0</v>
      </c>
      <c r="BA192" s="120">
        <f t="shared" si="198"/>
        <v>0</v>
      </c>
      <c r="BB192" s="120">
        <f t="shared" si="198"/>
        <v>0</v>
      </c>
      <c r="BC192" s="120">
        <f t="shared" si="198"/>
        <v>0</v>
      </c>
      <c r="BD192" s="120">
        <f t="shared" si="198"/>
        <v>0</v>
      </c>
      <c r="BE192" s="120">
        <f t="shared" si="198"/>
        <v>0</v>
      </c>
      <c r="BF192" s="120">
        <f t="shared" si="198"/>
        <v>0</v>
      </c>
      <c r="BG192" s="120">
        <v>0</v>
      </c>
      <c r="BH192" s="120">
        <f>'[4]Формат ИПР'!CN180</f>
        <v>0</v>
      </c>
      <c r="BI192" s="120">
        <f>'[4]Формат ИПР'!CK180</f>
        <v>0</v>
      </c>
      <c r="BJ192" s="120">
        <f>'[4]Формат ИПР'!CL180</f>
        <v>0</v>
      </c>
      <c r="BK192" s="120">
        <f>'[4]Формат ИПР'!CJ180</f>
        <v>0</v>
      </c>
      <c r="BL192" s="120">
        <v>0</v>
      </c>
      <c r="BM192" s="120">
        <v>0</v>
      </c>
      <c r="BN192" s="120">
        <f>'[4]Формат ИПР'!CM180</f>
        <v>0</v>
      </c>
      <c r="BO192" s="120">
        <v>0</v>
      </c>
      <c r="BP192" s="120">
        <v>0</v>
      </c>
      <c r="BQ192" s="120">
        <f>'[4]Формат ИПР'!CX180</f>
        <v>0</v>
      </c>
      <c r="BR192" s="120">
        <f>'[4]Формат ИПР'!CU180</f>
        <v>0</v>
      </c>
      <c r="BS192" s="120">
        <f>'[4]Формат ИПР'!CV180</f>
        <v>0</v>
      </c>
      <c r="BT192" s="120">
        <f>'[4]Формат ИПР'!CT180</f>
        <v>0</v>
      </c>
      <c r="BU192" s="120">
        <v>0</v>
      </c>
      <c r="BV192" s="120">
        <v>0</v>
      </c>
      <c r="BW192" s="120">
        <f>'[4]Формат ИПР'!CW180</f>
        <v>0</v>
      </c>
      <c r="BX192" s="120">
        <v>0</v>
      </c>
      <c r="BY192" s="120">
        <v>0</v>
      </c>
      <c r="BZ192" s="120">
        <f>'[4]Формат ИПР'!DH180</f>
        <v>0</v>
      </c>
      <c r="CA192" s="120">
        <f>'[4]Формат ИПР'!DE180</f>
        <v>0</v>
      </c>
      <c r="CB192" s="120">
        <f>'[4]Формат ИПР'!DF180</f>
        <v>0</v>
      </c>
      <c r="CC192" s="120">
        <f>'[4]Формат ИПР'!DD180</f>
        <v>0</v>
      </c>
      <c r="CD192" s="120">
        <v>0</v>
      </c>
      <c r="CE192" s="120">
        <v>0</v>
      </c>
      <c r="CF192" s="120">
        <f>'[4]Формат ИПР'!DG180</f>
        <v>0</v>
      </c>
      <c r="CG192" s="120">
        <v>0</v>
      </c>
      <c r="CH192" s="120">
        <v>0</v>
      </c>
      <c r="CI192" s="120">
        <f>'[4]Формат ИПР'!DR180</f>
        <v>0</v>
      </c>
      <c r="CJ192" s="120">
        <f>'[4]Формат ИПР'!DO180</f>
        <v>0</v>
      </c>
      <c r="CK192" s="120">
        <f>'[4]Формат ИПР'!DP180</f>
        <v>0</v>
      </c>
      <c r="CL192" s="120">
        <f>'[4]Формат ИПР'!DN180</f>
        <v>0</v>
      </c>
      <c r="CM192" s="120">
        <v>0</v>
      </c>
      <c r="CN192" s="120">
        <v>0</v>
      </c>
      <c r="CO192" s="120">
        <f>'[4]Формат ИПР'!DQ180</f>
        <v>0</v>
      </c>
      <c r="CP192" s="120">
        <v>0</v>
      </c>
      <c r="CQ192" s="121">
        <f t="shared" si="162"/>
        <v>0</v>
      </c>
      <c r="CR192" s="121" t="str">
        <f t="shared" si="194"/>
        <v>-</v>
      </c>
      <c r="CS192" s="115">
        <f t="shared" si="184"/>
        <v>0</v>
      </c>
      <c r="CT192" s="54" t="str">
        <f t="shared" si="185"/>
        <v>-</v>
      </c>
      <c r="CU192" s="60" t="str">
        <f>'[4]Формат ИПР'!DU180</f>
        <v>нд</v>
      </c>
    </row>
    <row r="193" spans="1:99" ht="27.75" customHeight="1" x14ac:dyDescent="0.25">
      <c r="A193" s="57" t="str">
        <f>'[4]Формат ИПР'!A181</f>
        <v>1.1.6</v>
      </c>
      <c r="B193" s="57" t="str">
        <f>'[4]Формат ИПР'!B181</f>
        <v>Разработка проектно-сметной документации по реконструкции ПС 110 кВ Южная с демонтажом и переносом на новую площадку</v>
      </c>
      <c r="C193" s="50" t="str">
        <f>'[4]Формат ИПР'!C181</f>
        <v>M_Che437</v>
      </c>
      <c r="D193" s="119">
        <f>'[4]Формат ИПР'!LP181</f>
        <v>31.653305</v>
      </c>
      <c r="E193" s="120">
        <f t="shared" ref="E193:G208" si="206">IF(N193="нд","нд",N193+W193+AF193+AO193)</f>
        <v>0</v>
      </c>
      <c r="F193" s="120">
        <f t="shared" si="206"/>
        <v>0</v>
      </c>
      <c r="G193" s="120">
        <f t="shared" si="206"/>
        <v>0</v>
      </c>
      <c r="H193" s="120">
        <f t="shared" ref="H193:H222" si="207">IF(O193="нд","нд",Q193+Z193+AI193+AR193)</f>
        <v>0</v>
      </c>
      <c r="I193" s="120">
        <f t="shared" ref="I193:J208" si="208">IF(R193="нд","нд",R193+AA193+AJ193+AS193)</f>
        <v>0</v>
      </c>
      <c r="J193" s="120">
        <f t="shared" si="208"/>
        <v>0</v>
      </c>
      <c r="K193" s="120">
        <f t="shared" ref="K193:L208" si="209">IF(O193="нд","нд",T193+AC193+AL193+AU193)</f>
        <v>0</v>
      </c>
      <c r="L193" s="120">
        <f t="shared" si="209"/>
        <v>0</v>
      </c>
      <c r="M193" s="120">
        <f t="shared" ref="M193:M222" si="210">IF(V193="нд","нд",V193+AE193+AN193+AW193)</f>
        <v>0</v>
      </c>
      <c r="N193" s="120">
        <f t="shared" ref="N193:N222" si="211">IF($O193="нд","нд",0)</f>
        <v>0</v>
      </c>
      <c r="O193" s="120">
        <f>'[4]Формат ИПР'!CI181</f>
        <v>0</v>
      </c>
      <c r="P193" s="120">
        <f>'[4]Формат ИПР'!CF181</f>
        <v>0</v>
      </c>
      <c r="Q193" s="120">
        <f>'[4]Формат ИПР'!CG181</f>
        <v>0</v>
      </c>
      <c r="R193" s="120">
        <f>'[4]Формат ИПР'!CE181</f>
        <v>0</v>
      </c>
      <c r="S193" s="120">
        <f t="shared" si="199"/>
        <v>0</v>
      </c>
      <c r="T193" s="120">
        <f t="shared" si="199"/>
        <v>0</v>
      </c>
      <c r="U193" s="120">
        <f>'[4]Формат ИПР'!CH181</f>
        <v>0</v>
      </c>
      <c r="V193" s="120">
        <f t="shared" si="200"/>
        <v>0</v>
      </c>
      <c r="W193" s="120">
        <f t="shared" si="200"/>
        <v>0</v>
      </c>
      <c r="X193" s="120">
        <f>'[4]Формат ИПР'!CS181</f>
        <v>0</v>
      </c>
      <c r="Y193" s="120">
        <f>'[4]Формат ИПР'!CP181</f>
        <v>0</v>
      </c>
      <c r="Z193" s="120">
        <f>'[4]Формат ИПР'!CQ181</f>
        <v>0</v>
      </c>
      <c r="AA193" s="120">
        <f>'[4]Формат ИПР'!CO181</f>
        <v>0</v>
      </c>
      <c r="AB193" s="120">
        <f t="shared" si="201"/>
        <v>0</v>
      </c>
      <c r="AC193" s="120">
        <f t="shared" si="201"/>
        <v>0</v>
      </c>
      <c r="AD193" s="120">
        <f>'[4]Формат ИПР'!CR181</f>
        <v>0</v>
      </c>
      <c r="AE193" s="120">
        <f t="shared" si="202"/>
        <v>0</v>
      </c>
      <c r="AF193" s="120">
        <f t="shared" si="202"/>
        <v>0</v>
      </c>
      <c r="AG193" s="120">
        <f>'[4]Формат ИПР'!DC181</f>
        <v>0</v>
      </c>
      <c r="AH193" s="120">
        <f>'[4]Формат ИПР'!CZ181</f>
        <v>0</v>
      </c>
      <c r="AI193" s="120">
        <f>'[4]Формат ИПР'!DA181</f>
        <v>0</v>
      </c>
      <c r="AJ193" s="120">
        <f>'[4]Формат ИПР'!CY181</f>
        <v>0</v>
      </c>
      <c r="AK193" s="120">
        <f t="shared" si="203"/>
        <v>0</v>
      </c>
      <c r="AL193" s="120">
        <f t="shared" si="203"/>
        <v>0</v>
      </c>
      <c r="AM193" s="120">
        <f>'[4]Формат ИПР'!DB181</f>
        <v>0</v>
      </c>
      <c r="AN193" s="120">
        <f t="shared" si="204"/>
        <v>0</v>
      </c>
      <c r="AO193" s="120">
        <f t="shared" si="204"/>
        <v>0</v>
      </c>
      <c r="AP193" s="120">
        <f>'[4]Формат ИПР'!DM181</f>
        <v>0</v>
      </c>
      <c r="AQ193" s="120">
        <f>'[4]Формат ИПР'!DJ181</f>
        <v>0</v>
      </c>
      <c r="AR193" s="120">
        <f>'[4]Формат ИПР'!DK181</f>
        <v>0</v>
      </c>
      <c r="AS193" s="120">
        <f>'[4]Формат ИПР'!DI181</f>
        <v>0</v>
      </c>
      <c r="AT193" s="120">
        <f t="shared" si="205"/>
        <v>0</v>
      </c>
      <c r="AU193" s="120">
        <f t="shared" si="205"/>
        <v>0</v>
      </c>
      <c r="AV193" s="120">
        <f>'[4]Формат ИПР'!DL181</f>
        <v>0</v>
      </c>
      <c r="AW193" s="120">
        <f t="shared" ref="AW193:AW222" si="212">IF($O193="нд","нд",0)</f>
        <v>0</v>
      </c>
      <c r="AX193" s="120">
        <f t="shared" ref="AX193:BF208" si="213">BG193+BP193+BY193+CH193</f>
        <v>0</v>
      </c>
      <c r="AY193" s="120">
        <f t="shared" si="213"/>
        <v>0</v>
      </c>
      <c r="AZ193" s="120">
        <f t="shared" si="213"/>
        <v>0</v>
      </c>
      <c r="BA193" s="120">
        <f t="shared" si="213"/>
        <v>0</v>
      </c>
      <c r="BB193" s="120">
        <f t="shared" si="213"/>
        <v>0</v>
      </c>
      <c r="BC193" s="120">
        <f t="shared" si="213"/>
        <v>0</v>
      </c>
      <c r="BD193" s="120">
        <f t="shared" si="213"/>
        <v>0</v>
      </c>
      <c r="BE193" s="120">
        <f t="shared" si="213"/>
        <v>0</v>
      </c>
      <c r="BF193" s="120">
        <f t="shared" si="213"/>
        <v>0</v>
      </c>
      <c r="BG193" s="120">
        <v>0</v>
      </c>
      <c r="BH193" s="120">
        <f>'[4]Формат ИПР'!CN181</f>
        <v>0</v>
      </c>
      <c r="BI193" s="120">
        <f>'[4]Формат ИПР'!CK181</f>
        <v>0</v>
      </c>
      <c r="BJ193" s="120">
        <f>'[4]Формат ИПР'!CL181</f>
        <v>0</v>
      </c>
      <c r="BK193" s="120">
        <f>'[4]Формат ИПР'!CJ181</f>
        <v>0</v>
      </c>
      <c r="BL193" s="120">
        <v>0</v>
      </c>
      <c r="BM193" s="120">
        <v>0</v>
      </c>
      <c r="BN193" s="120">
        <f>'[4]Формат ИПР'!CM181</f>
        <v>0</v>
      </c>
      <c r="BO193" s="120">
        <v>0</v>
      </c>
      <c r="BP193" s="120">
        <v>0</v>
      </c>
      <c r="BQ193" s="120">
        <f>'[4]Формат ИПР'!CX181</f>
        <v>0</v>
      </c>
      <c r="BR193" s="120">
        <f>'[4]Формат ИПР'!CU181</f>
        <v>0</v>
      </c>
      <c r="BS193" s="120">
        <f>'[4]Формат ИПР'!CV181</f>
        <v>0</v>
      </c>
      <c r="BT193" s="120">
        <f>'[4]Формат ИПР'!CT181</f>
        <v>0</v>
      </c>
      <c r="BU193" s="120">
        <v>0</v>
      </c>
      <c r="BV193" s="120">
        <v>0</v>
      </c>
      <c r="BW193" s="120">
        <f>'[4]Формат ИПР'!CW181</f>
        <v>0</v>
      </c>
      <c r="BX193" s="120">
        <v>0</v>
      </c>
      <c r="BY193" s="120">
        <v>0</v>
      </c>
      <c r="BZ193" s="120">
        <f>'[4]Формат ИПР'!DH181</f>
        <v>0</v>
      </c>
      <c r="CA193" s="120">
        <f>'[4]Формат ИПР'!DE181</f>
        <v>0</v>
      </c>
      <c r="CB193" s="120">
        <f>'[4]Формат ИПР'!DF181</f>
        <v>0</v>
      </c>
      <c r="CC193" s="120">
        <f>'[4]Формат ИПР'!DD181</f>
        <v>0</v>
      </c>
      <c r="CD193" s="120">
        <v>0</v>
      </c>
      <c r="CE193" s="120">
        <v>0</v>
      </c>
      <c r="CF193" s="120">
        <f>'[4]Формат ИПР'!DG181</f>
        <v>0</v>
      </c>
      <c r="CG193" s="120">
        <v>0</v>
      </c>
      <c r="CH193" s="120">
        <v>0</v>
      </c>
      <c r="CI193" s="120">
        <f>'[4]Формат ИПР'!DR181</f>
        <v>0</v>
      </c>
      <c r="CJ193" s="120">
        <f>'[4]Формат ИПР'!DO181</f>
        <v>0</v>
      </c>
      <c r="CK193" s="120">
        <f>'[4]Формат ИПР'!DP181</f>
        <v>0</v>
      </c>
      <c r="CL193" s="120">
        <f>'[4]Формат ИПР'!DN181</f>
        <v>0</v>
      </c>
      <c r="CM193" s="120">
        <v>0</v>
      </c>
      <c r="CN193" s="120">
        <v>0</v>
      </c>
      <c r="CO193" s="120">
        <f>'[4]Формат ИПР'!DQ181</f>
        <v>0</v>
      </c>
      <c r="CP193" s="120">
        <v>0</v>
      </c>
      <c r="CQ193" s="121">
        <f t="shared" si="162"/>
        <v>0</v>
      </c>
      <c r="CR193" s="121" t="str">
        <f t="shared" si="194"/>
        <v>-</v>
      </c>
      <c r="CS193" s="115">
        <f t="shared" si="184"/>
        <v>0</v>
      </c>
      <c r="CT193" s="54" t="str">
        <f t="shared" si="185"/>
        <v>-</v>
      </c>
      <c r="CU193" s="60" t="str">
        <f>'[4]Формат ИПР'!DU181</f>
        <v>нд</v>
      </c>
    </row>
    <row r="194" spans="1:99" ht="27.75" customHeight="1" x14ac:dyDescent="0.25">
      <c r="A194" s="57" t="str">
        <f>'[4]Формат ИПР'!A182</f>
        <v>1.1.6</v>
      </c>
      <c r="B194" s="57" t="str">
        <f>'[4]Формат ИПР'!B182</f>
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</c>
      <c r="C194" s="50" t="str">
        <f>'[4]Формат ИПР'!C182</f>
        <v>M_Che438</v>
      </c>
      <c r="D194" s="119">
        <f>'[4]Формат ИПР'!LP182</f>
        <v>19.368350880000001</v>
      </c>
      <c r="E194" s="120">
        <f t="shared" si="206"/>
        <v>0</v>
      </c>
      <c r="F194" s="120">
        <f t="shared" si="206"/>
        <v>0</v>
      </c>
      <c r="G194" s="120">
        <f t="shared" si="206"/>
        <v>0</v>
      </c>
      <c r="H194" s="120">
        <f t="shared" si="207"/>
        <v>0</v>
      </c>
      <c r="I194" s="120">
        <f t="shared" si="208"/>
        <v>0</v>
      </c>
      <c r="J194" s="120">
        <f t="shared" si="208"/>
        <v>0</v>
      </c>
      <c r="K194" s="120">
        <f t="shared" si="209"/>
        <v>0</v>
      </c>
      <c r="L194" s="120">
        <f t="shared" si="209"/>
        <v>0</v>
      </c>
      <c r="M194" s="120">
        <f t="shared" si="210"/>
        <v>0</v>
      </c>
      <c r="N194" s="120">
        <f t="shared" si="211"/>
        <v>0</v>
      </c>
      <c r="O194" s="120">
        <f>'[4]Формат ИПР'!CI182</f>
        <v>0</v>
      </c>
      <c r="P194" s="120">
        <f>'[4]Формат ИПР'!CF182</f>
        <v>0</v>
      </c>
      <c r="Q194" s="120">
        <f>'[4]Формат ИПР'!CG182</f>
        <v>0</v>
      </c>
      <c r="R194" s="120">
        <f>'[4]Формат ИПР'!CE182</f>
        <v>0</v>
      </c>
      <c r="S194" s="120">
        <f t="shared" si="199"/>
        <v>0</v>
      </c>
      <c r="T194" s="120">
        <f t="shared" si="199"/>
        <v>0</v>
      </c>
      <c r="U194" s="120">
        <f>'[4]Формат ИПР'!CH182</f>
        <v>0</v>
      </c>
      <c r="V194" s="120">
        <f t="shared" si="200"/>
        <v>0</v>
      </c>
      <c r="W194" s="120">
        <f t="shared" si="200"/>
        <v>0</v>
      </c>
      <c r="X194" s="120">
        <f>'[4]Формат ИПР'!CS182</f>
        <v>0</v>
      </c>
      <c r="Y194" s="120">
        <f>'[4]Формат ИПР'!CP182</f>
        <v>0</v>
      </c>
      <c r="Z194" s="120">
        <f>'[4]Формат ИПР'!CQ182</f>
        <v>0</v>
      </c>
      <c r="AA194" s="120">
        <f>'[4]Формат ИПР'!CO182</f>
        <v>0</v>
      </c>
      <c r="AB194" s="120">
        <f t="shared" si="201"/>
        <v>0</v>
      </c>
      <c r="AC194" s="120">
        <f t="shared" si="201"/>
        <v>0</v>
      </c>
      <c r="AD194" s="120">
        <f>'[4]Формат ИПР'!CR182</f>
        <v>0</v>
      </c>
      <c r="AE194" s="120">
        <f t="shared" si="202"/>
        <v>0</v>
      </c>
      <c r="AF194" s="120">
        <f t="shared" si="202"/>
        <v>0</v>
      </c>
      <c r="AG194" s="120">
        <f>'[4]Формат ИПР'!DC182</f>
        <v>0</v>
      </c>
      <c r="AH194" s="120">
        <f>'[4]Формат ИПР'!CZ182</f>
        <v>0</v>
      </c>
      <c r="AI194" s="120">
        <f>'[4]Формат ИПР'!DA182</f>
        <v>0</v>
      </c>
      <c r="AJ194" s="120">
        <f>'[4]Формат ИПР'!CY182</f>
        <v>0</v>
      </c>
      <c r="AK194" s="120">
        <f t="shared" si="203"/>
        <v>0</v>
      </c>
      <c r="AL194" s="120">
        <f t="shared" si="203"/>
        <v>0</v>
      </c>
      <c r="AM194" s="120">
        <f>'[4]Формат ИПР'!DB182</f>
        <v>0</v>
      </c>
      <c r="AN194" s="120">
        <f t="shared" si="204"/>
        <v>0</v>
      </c>
      <c r="AO194" s="120">
        <f t="shared" si="204"/>
        <v>0</v>
      </c>
      <c r="AP194" s="120">
        <f>'[4]Формат ИПР'!DM182</f>
        <v>0</v>
      </c>
      <c r="AQ194" s="120">
        <f>'[4]Формат ИПР'!DJ182</f>
        <v>0</v>
      </c>
      <c r="AR194" s="120">
        <f>'[4]Формат ИПР'!DK182</f>
        <v>0</v>
      </c>
      <c r="AS194" s="120">
        <f>'[4]Формат ИПР'!DI182</f>
        <v>0</v>
      </c>
      <c r="AT194" s="120">
        <f t="shared" si="205"/>
        <v>0</v>
      </c>
      <c r="AU194" s="120">
        <f t="shared" si="205"/>
        <v>0</v>
      </c>
      <c r="AV194" s="120">
        <f>'[4]Формат ИПР'!DL182</f>
        <v>0</v>
      </c>
      <c r="AW194" s="120">
        <f t="shared" si="212"/>
        <v>0</v>
      </c>
      <c r="AX194" s="120">
        <f t="shared" si="213"/>
        <v>0</v>
      </c>
      <c r="AY194" s="120">
        <f t="shared" si="213"/>
        <v>0</v>
      </c>
      <c r="AZ194" s="120">
        <f t="shared" si="213"/>
        <v>0</v>
      </c>
      <c r="BA194" s="120">
        <f t="shared" si="213"/>
        <v>0</v>
      </c>
      <c r="BB194" s="120">
        <f t="shared" si="213"/>
        <v>0</v>
      </c>
      <c r="BC194" s="120">
        <f t="shared" si="213"/>
        <v>0</v>
      </c>
      <c r="BD194" s="120">
        <f t="shared" si="213"/>
        <v>0</v>
      </c>
      <c r="BE194" s="120">
        <f t="shared" si="213"/>
        <v>0</v>
      </c>
      <c r="BF194" s="120">
        <f t="shared" si="213"/>
        <v>0</v>
      </c>
      <c r="BG194" s="120">
        <v>0</v>
      </c>
      <c r="BH194" s="120">
        <f>'[4]Формат ИПР'!CN182</f>
        <v>0</v>
      </c>
      <c r="BI194" s="120">
        <f>'[4]Формат ИПР'!CK182</f>
        <v>0</v>
      </c>
      <c r="BJ194" s="120">
        <f>'[4]Формат ИПР'!CL182</f>
        <v>0</v>
      </c>
      <c r="BK194" s="120">
        <f>'[4]Формат ИПР'!CJ182</f>
        <v>0</v>
      </c>
      <c r="BL194" s="120">
        <v>0</v>
      </c>
      <c r="BM194" s="120">
        <v>0</v>
      </c>
      <c r="BN194" s="120">
        <f>'[4]Формат ИПР'!CM182</f>
        <v>0</v>
      </c>
      <c r="BO194" s="120">
        <v>0</v>
      </c>
      <c r="BP194" s="120">
        <v>0</v>
      </c>
      <c r="BQ194" s="120">
        <f>'[4]Формат ИПР'!CX182</f>
        <v>0</v>
      </c>
      <c r="BR194" s="120">
        <f>'[4]Формат ИПР'!CU182</f>
        <v>0</v>
      </c>
      <c r="BS194" s="120">
        <f>'[4]Формат ИПР'!CV182</f>
        <v>0</v>
      </c>
      <c r="BT194" s="120">
        <f>'[4]Формат ИПР'!CT182</f>
        <v>0</v>
      </c>
      <c r="BU194" s="120">
        <v>0</v>
      </c>
      <c r="BV194" s="120">
        <v>0</v>
      </c>
      <c r="BW194" s="120">
        <f>'[4]Формат ИПР'!CW182</f>
        <v>0</v>
      </c>
      <c r="BX194" s="120">
        <v>0</v>
      </c>
      <c r="BY194" s="120">
        <v>0</v>
      </c>
      <c r="BZ194" s="120">
        <f>'[4]Формат ИПР'!DH182</f>
        <v>0</v>
      </c>
      <c r="CA194" s="120">
        <f>'[4]Формат ИПР'!DE182</f>
        <v>0</v>
      </c>
      <c r="CB194" s="120">
        <f>'[4]Формат ИПР'!DF182</f>
        <v>0</v>
      </c>
      <c r="CC194" s="120">
        <f>'[4]Формат ИПР'!DD182</f>
        <v>0</v>
      </c>
      <c r="CD194" s="120">
        <v>0</v>
      </c>
      <c r="CE194" s="120">
        <v>0</v>
      </c>
      <c r="CF194" s="120">
        <f>'[4]Формат ИПР'!DG182</f>
        <v>0</v>
      </c>
      <c r="CG194" s="120">
        <v>0</v>
      </c>
      <c r="CH194" s="120">
        <v>0</v>
      </c>
      <c r="CI194" s="120">
        <f>'[4]Формат ИПР'!DR182</f>
        <v>0</v>
      </c>
      <c r="CJ194" s="120">
        <f>'[4]Формат ИПР'!DO182</f>
        <v>0</v>
      </c>
      <c r="CK194" s="120">
        <f>'[4]Формат ИПР'!DP182</f>
        <v>0</v>
      </c>
      <c r="CL194" s="120">
        <f>'[4]Формат ИПР'!DN182</f>
        <v>0</v>
      </c>
      <c r="CM194" s="120">
        <v>0</v>
      </c>
      <c r="CN194" s="120">
        <v>0</v>
      </c>
      <c r="CO194" s="120">
        <f>'[4]Формат ИПР'!DQ182</f>
        <v>0</v>
      </c>
      <c r="CP194" s="120">
        <v>0</v>
      </c>
      <c r="CQ194" s="121">
        <f t="shared" si="162"/>
        <v>0</v>
      </c>
      <c r="CR194" s="121" t="str">
        <f t="shared" si="194"/>
        <v>-</v>
      </c>
      <c r="CS194" s="115">
        <f t="shared" si="184"/>
        <v>0</v>
      </c>
      <c r="CT194" s="54" t="str">
        <f t="shared" si="185"/>
        <v>-</v>
      </c>
      <c r="CU194" s="60" t="str">
        <f>'[4]Формат ИПР'!DU182</f>
        <v>нд</v>
      </c>
    </row>
    <row r="195" spans="1:99" ht="27.75" customHeight="1" x14ac:dyDescent="0.25">
      <c r="A195" s="57" t="str">
        <f>'[4]Формат ИПР'!A183</f>
        <v>1.1.6</v>
      </c>
      <c r="B195" s="57" t="str">
        <f>'[4]Формат ИПР'!B183</f>
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</c>
      <c r="C195" s="50" t="str">
        <f>'[4]Формат ИПР'!C183</f>
        <v>M_Che439</v>
      </c>
      <c r="D195" s="119">
        <f>'[4]Формат ИПР'!LP183</f>
        <v>19.841669999999997</v>
      </c>
      <c r="E195" s="120">
        <f t="shared" si="206"/>
        <v>0</v>
      </c>
      <c r="F195" s="120">
        <f t="shared" si="206"/>
        <v>0</v>
      </c>
      <c r="G195" s="120">
        <f t="shared" si="206"/>
        <v>0</v>
      </c>
      <c r="H195" s="120">
        <f t="shared" si="207"/>
        <v>0</v>
      </c>
      <c r="I195" s="120">
        <f t="shared" si="208"/>
        <v>0</v>
      </c>
      <c r="J195" s="120">
        <f t="shared" si="208"/>
        <v>0</v>
      </c>
      <c r="K195" s="120">
        <f t="shared" si="209"/>
        <v>0</v>
      </c>
      <c r="L195" s="120">
        <f t="shared" si="209"/>
        <v>0</v>
      </c>
      <c r="M195" s="120">
        <f t="shared" si="210"/>
        <v>0</v>
      </c>
      <c r="N195" s="120">
        <f t="shared" si="211"/>
        <v>0</v>
      </c>
      <c r="O195" s="120">
        <f>'[4]Формат ИПР'!CI183</f>
        <v>0</v>
      </c>
      <c r="P195" s="120">
        <f>'[4]Формат ИПР'!CF183</f>
        <v>0</v>
      </c>
      <c r="Q195" s="120">
        <f>'[4]Формат ИПР'!CG183</f>
        <v>0</v>
      </c>
      <c r="R195" s="120">
        <f>'[4]Формат ИПР'!CE183</f>
        <v>0</v>
      </c>
      <c r="S195" s="120">
        <f t="shared" si="199"/>
        <v>0</v>
      </c>
      <c r="T195" s="120">
        <f t="shared" si="199"/>
        <v>0</v>
      </c>
      <c r="U195" s="120">
        <f>'[4]Формат ИПР'!CH183</f>
        <v>0</v>
      </c>
      <c r="V195" s="120">
        <f t="shared" si="200"/>
        <v>0</v>
      </c>
      <c r="W195" s="120">
        <f t="shared" si="200"/>
        <v>0</v>
      </c>
      <c r="X195" s="120">
        <f>'[4]Формат ИПР'!CS183</f>
        <v>0</v>
      </c>
      <c r="Y195" s="120">
        <f>'[4]Формат ИПР'!CP183</f>
        <v>0</v>
      </c>
      <c r="Z195" s="120">
        <f>'[4]Формат ИПР'!CQ183</f>
        <v>0</v>
      </c>
      <c r="AA195" s="120">
        <f>'[4]Формат ИПР'!CO183</f>
        <v>0</v>
      </c>
      <c r="AB195" s="120">
        <f t="shared" si="201"/>
        <v>0</v>
      </c>
      <c r="AC195" s="120">
        <f t="shared" si="201"/>
        <v>0</v>
      </c>
      <c r="AD195" s="120">
        <f>'[4]Формат ИПР'!CR183</f>
        <v>0</v>
      </c>
      <c r="AE195" s="120">
        <f t="shared" si="202"/>
        <v>0</v>
      </c>
      <c r="AF195" s="120">
        <f t="shared" si="202"/>
        <v>0</v>
      </c>
      <c r="AG195" s="120">
        <f>'[4]Формат ИПР'!DC183</f>
        <v>0</v>
      </c>
      <c r="AH195" s="120">
        <f>'[4]Формат ИПР'!CZ183</f>
        <v>0</v>
      </c>
      <c r="AI195" s="120">
        <f>'[4]Формат ИПР'!DA183</f>
        <v>0</v>
      </c>
      <c r="AJ195" s="120">
        <f>'[4]Формат ИПР'!CY183</f>
        <v>0</v>
      </c>
      <c r="AK195" s="120">
        <f t="shared" si="203"/>
        <v>0</v>
      </c>
      <c r="AL195" s="120">
        <f t="shared" si="203"/>
        <v>0</v>
      </c>
      <c r="AM195" s="120">
        <f>'[4]Формат ИПР'!DB183</f>
        <v>0</v>
      </c>
      <c r="AN195" s="120">
        <f t="shared" si="204"/>
        <v>0</v>
      </c>
      <c r="AO195" s="120">
        <f t="shared" si="204"/>
        <v>0</v>
      </c>
      <c r="AP195" s="120">
        <f>'[4]Формат ИПР'!DM183</f>
        <v>0</v>
      </c>
      <c r="AQ195" s="120">
        <f>'[4]Формат ИПР'!DJ183</f>
        <v>0</v>
      </c>
      <c r="AR195" s="120">
        <f>'[4]Формат ИПР'!DK183</f>
        <v>0</v>
      </c>
      <c r="AS195" s="120">
        <f>'[4]Формат ИПР'!DI183</f>
        <v>0</v>
      </c>
      <c r="AT195" s="120">
        <f t="shared" si="205"/>
        <v>0</v>
      </c>
      <c r="AU195" s="120">
        <f t="shared" si="205"/>
        <v>0</v>
      </c>
      <c r="AV195" s="120">
        <f>'[4]Формат ИПР'!DL183</f>
        <v>0</v>
      </c>
      <c r="AW195" s="120">
        <f t="shared" si="212"/>
        <v>0</v>
      </c>
      <c r="AX195" s="120">
        <f t="shared" si="213"/>
        <v>0</v>
      </c>
      <c r="AY195" s="120">
        <f t="shared" si="213"/>
        <v>0</v>
      </c>
      <c r="AZ195" s="120">
        <f t="shared" si="213"/>
        <v>0</v>
      </c>
      <c r="BA195" s="120">
        <f t="shared" si="213"/>
        <v>0</v>
      </c>
      <c r="BB195" s="120">
        <f t="shared" si="213"/>
        <v>0</v>
      </c>
      <c r="BC195" s="120">
        <f t="shared" si="213"/>
        <v>0</v>
      </c>
      <c r="BD195" s="120">
        <f t="shared" si="213"/>
        <v>0</v>
      </c>
      <c r="BE195" s="120">
        <f t="shared" si="213"/>
        <v>0</v>
      </c>
      <c r="BF195" s="120">
        <f t="shared" si="213"/>
        <v>0</v>
      </c>
      <c r="BG195" s="120">
        <v>0</v>
      </c>
      <c r="BH195" s="120">
        <f>'[4]Формат ИПР'!CN183</f>
        <v>0</v>
      </c>
      <c r="BI195" s="120">
        <f>'[4]Формат ИПР'!CK183</f>
        <v>0</v>
      </c>
      <c r="BJ195" s="120">
        <f>'[4]Формат ИПР'!CL183</f>
        <v>0</v>
      </c>
      <c r="BK195" s="120">
        <f>'[4]Формат ИПР'!CJ183</f>
        <v>0</v>
      </c>
      <c r="BL195" s="120">
        <v>0</v>
      </c>
      <c r="BM195" s="120">
        <v>0</v>
      </c>
      <c r="BN195" s="120">
        <f>'[4]Формат ИПР'!CM183</f>
        <v>0</v>
      </c>
      <c r="BO195" s="120">
        <v>0</v>
      </c>
      <c r="BP195" s="120">
        <v>0</v>
      </c>
      <c r="BQ195" s="120">
        <f>'[4]Формат ИПР'!CX183</f>
        <v>0</v>
      </c>
      <c r="BR195" s="120">
        <f>'[4]Формат ИПР'!CU183</f>
        <v>0</v>
      </c>
      <c r="BS195" s="120">
        <f>'[4]Формат ИПР'!CV183</f>
        <v>0</v>
      </c>
      <c r="BT195" s="120">
        <f>'[4]Формат ИПР'!CT183</f>
        <v>0</v>
      </c>
      <c r="BU195" s="120">
        <v>0</v>
      </c>
      <c r="BV195" s="120">
        <v>0</v>
      </c>
      <c r="BW195" s="120">
        <f>'[4]Формат ИПР'!CW183</f>
        <v>0</v>
      </c>
      <c r="BX195" s="120">
        <v>0</v>
      </c>
      <c r="BY195" s="120">
        <v>0</v>
      </c>
      <c r="BZ195" s="120">
        <f>'[4]Формат ИПР'!DH183</f>
        <v>0</v>
      </c>
      <c r="CA195" s="120">
        <f>'[4]Формат ИПР'!DE183</f>
        <v>0</v>
      </c>
      <c r="CB195" s="120">
        <f>'[4]Формат ИПР'!DF183</f>
        <v>0</v>
      </c>
      <c r="CC195" s="120">
        <f>'[4]Формат ИПР'!DD183</f>
        <v>0</v>
      </c>
      <c r="CD195" s="120">
        <v>0</v>
      </c>
      <c r="CE195" s="120">
        <v>0</v>
      </c>
      <c r="CF195" s="120">
        <f>'[4]Формат ИПР'!DG183</f>
        <v>0</v>
      </c>
      <c r="CG195" s="120">
        <v>0</v>
      </c>
      <c r="CH195" s="120">
        <v>0</v>
      </c>
      <c r="CI195" s="120">
        <f>'[4]Формат ИПР'!DR183</f>
        <v>0</v>
      </c>
      <c r="CJ195" s="120">
        <f>'[4]Формат ИПР'!DO183</f>
        <v>0</v>
      </c>
      <c r="CK195" s="120">
        <f>'[4]Формат ИПР'!DP183</f>
        <v>0</v>
      </c>
      <c r="CL195" s="120">
        <f>'[4]Формат ИПР'!DN183</f>
        <v>0</v>
      </c>
      <c r="CM195" s="120">
        <v>0</v>
      </c>
      <c r="CN195" s="120">
        <v>0</v>
      </c>
      <c r="CO195" s="120">
        <f>'[4]Формат ИПР'!DQ183</f>
        <v>0</v>
      </c>
      <c r="CP195" s="120">
        <v>0</v>
      </c>
      <c r="CQ195" s="121">
        <f t="shared" si="162"/>
        <v>0</v>
      </c>
      <c r="CR195" s="121" t="str">
        <f t="shared" si="194"/>
        <v>-</v>
      </c>
      <c r="CS195" s="115">
        <f t="shared" si="184"/>
        <v>0</v>
      </c>
      <c r="CT195" s="54" t="str">
        <f t="shared" si="185"/>
        <v>-</v>
      </c>
      <c r="CU195" s="60" t="str">
        <f>'[4]Формат ИПР'!DU183</f>
        <v>нд</v>
      </c>
    </row>
    <row r="196" spans="1:99" ht="27.75" customHeight="1" x14ac:dyDescent="0.25">
      <c r="A196" s="57" t="str">
        <f>'[4]Формат ИПР'!A184</f>
        <v>1.1.6</v>
      </c>
      <c r="B196" s="57" t="str">
        <f>'[4]Формат ИПР'!B184</f>
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</c>
      <c r="C196" s="50" t="str">
        <f>'[4]Формат ИПР'!C184</f>
        <v>M_Che443</v>
      </c>
      <c r="D196" s="119">
        <f>'[4]Формат ИПР'!LP184</f>
        <v>0.60593333333333321</v>
      </c>
      <c r="E196" s="120">
        <f t="shared" si="206"/>
        <v>0</v>
      </c>
      <c r="F196" s="120">
        <f t="shared" si="206"/>
        <v>0</v>
      </c>
      <c r="G196" s="120">
        <f t="shared" si="206"/>
        <v>0</v>
      </c>
      <c r="H196" s="120">
        <f t="shared" si="207"/>
        <v>0</v>
      </c>
      <c r="I196" s="120">
        <f t="shared" si="208"/>
        <v>0</v>
      </c>
      <c r="J196" s="120">
        <f t="shared" si="208"/>
        <v>0</v>
      </c>
      <c r="K196" s="120">
        <f t="shared" si="209"/>
        <v>0</v>
      </c>
      <c r="L196" s="120">
        <f t="shared" si="209"/>
        <v>0</v>
      </c>
      <c r="M196" s="120">
        <f t="shared" si="210"/>
        <v>0</v>
      </c>
      <c r="N196" s="120">
        <f t="shared" si="211"/>
        <v>0</v>
      </c>
      <c r="O196" s="120">
        <f>'[4]Формат ИПР'!CI184</f>
        <v>0</v>
      </c>
      <c r="P196" s="120">
        <f>'[4]Формат ИПР'!CF184</f>
        <v>0</v>
      </c>
      <c r="Q196" s="120">
        <f>'[4]Формат ИПР'!CG184</f>
        <v>0</v>
      </c>
      <c r="R196" s="120">
        <f>'[4]Формат ИПР'!CE184</f>
        <v>0</v>
      </c>
      <c r="S196" s="120">
        <f t="shared" si="199"/>
        <v>0</v>
      </c>
      <c r="T196" s="120">
        <f t="shared" si="199"/>
        <v>0</v>
      </c>
      <c r="U196" s="120">
        <f>'[4]Формат ИПР'!CH184</f>
        <v>0</v>
      </c>
      <c r="V196" s="120">
        <f t="shared" si="200"/>
        <v>0</v>
      </c>
      <c r="W196" s="120">
        <f t="shared" si="200"/>
        <v>0</v>
      </c>
      <c r="X196" s="120">
        <f>'[4]Формат ИПР'!CS184</f>
        <v>0</v>
      </c>
      <c r="Y196" s="120">
        <f>'[4]Формат ИПР'!CP184</f>
        <v>0</v>
      </c>
      <c r="Z196" s="120">
        <f>'[4]Формат ИПР'!CQ184</f>
        <v>0</v>
      </c>
      <c r="AA196" s="120">
        <f>'[4]Формат ИПР'!CO184</f>
        <v>0</v>
      </c>
      <c r="AB196" s="120">
        <f t="shared" si="201"/>
        <v>0</v>
      </c>
      <c r="AC196" s="120">
        <f t="shared" si="201"/>
        <v>0</v>
      </c>
      <c r="AD196" s="120">
        <f>'[4]Формат ИПР'!CR184</f>
        <v>0</v>
      </c>
      <c r="AE196" s="120">
        <f t="shared" si="202"/>
        <v>0</v>
      </c>
      <c r="AF196" s="120">
        <f t="shared" si="202"/>
        <v>0</v>
      </c>
      <c r="AG196" s="120">
        <f>'[4]Формат ИПР'!DC184</f>
        <v>0</v>
      </c>
      <c r="AH196" s="120">
        <f>'[4]Формат ИПР'!CZ184</f>
        <v>0</v>
      </c>
      <c r="AI196" s="120">
        <f>'[4]Формат ИПР'!DA184</f>
        <v>0</v>
      </c>
      <c r="AJ196" s="120">
        <f>'[4]Формат ИПР'!CY184</f>
        <v>0</v>
      </c>
      <c r="AK196" s="120">
        <f t="shared" si="203"/>
        <v>0</v>
      </c>
      <c r="AL196" s="120">
        <f t="shared" si="203"/>
        <v>0</v>
      </c>
      <c r="AM196" s="120">
        <f>'[4]Формат ИПР'!DB184</f>
        <v>0</v>
      </c>
      <c r="AN196" s="120">
        <f t="shared" si="204"/>
        <v>0</v>
      </c>
      <c r="AO196" s="120">
        <f t="shared" si="204"/>
        <v>0</v>
      </c>
      <c r="AP196" s="120">
        <f>'[4]Формат ИПР'!DM184</f>
        <v>0</v>
      </c>
      <c r="AQ196" s="120">
        <f>'[4]Формат ИПР'!DJ184</f>
        <v>0</v>
      </c>
      <c r="AR196" s="120">
        <f>'[4]Формат ИПР'!DK184</f>
        <v>0</v>
      </c>
      <c r="AS196" s="120">
        <f>'[4]Формат ИПР'!DI184</f>
        <v>0</v>
      </c>
      <c r="AT196" s="120">
        <f t="shared" si="205"/>
        <v>0</v>
      </c>
      <c r="AU196" s="120">
        <f t="shared" si="205"/>
        <v>0</v>
      </c>
      <c r="AV196" s="120">
        <f>'[4]Формат ИПР'!DL184</f>
        <v>0</v>
      </c>
      <c r="AW196" s="120">
        <f t="shared" si="212"/>
        <v>0</v>
      </c>
      <c r="AX196" s="120">
        <f t="shared" si="213"/>
        <v>0</v>
      </c>
      <c r="AY196" s="120">
        <f t="shared" si="213"/>
        <v>0</v>
      </c>
      <c r="AZ196" s="120">
        <f t="shared" si="213"/>
        <v>0</v>
      </c>
      <c r="BA196" s="120">
        <f t="shared" si="213"/>
        <v>0</v>
      </c>
      <c r="BB196" s="120">
        <f t="shared" si="213"/>
        <v>0</v>
      </c>
      <c r="BC196" s="120">
        <f t="shared" si="213"/>
        <v>0</v>
      </c>
      <c r="BD196" s="120">
        <f t="shared" si="213"/>
        <v>0</v>
      </c>
      <c r="BE196" s="120">
        <f t="shared" si="213"/>
        <v>0</v>
      </c>
      <c r="BF196" s="120">
        <f t="shared" si="213"/>
        <v>0</v>
      </c>
      <c r="BG196" s="120">
        <v>0</v>
      </c>
      <c r="BH196" s="120">
        <f>'[4]Формат ИПР'!CN184</f>
        <v>0</v>
      </c>
      <c r="BI196" s="120">
        <f>'[4]Формат ИПР'!CK184</f>
        <v>0</v>
      </c>
      <c r="BJ196" s="120">
        <f>'[4]Формат ИПР'!CL184</f>
        <v>0</v>
      </c>
      <c r="BK196" s="120">
        <f>'[4]Формат ИПР'!CJ184</f>
        <v>0</v>
      </c>
      <c r="BL196" s="120">
        <v>0</v>
      </c>
      <c r="BM196" s="120">
        <v>0</v>
      </c>
      <c r="BN196" s="120">
        <f>'[4]Формат ИПР'!CM184</f>
        <v>0</v>
      </c>
      <c r="BO196" s="120">
        <v>0</v>
      </c>
      <c r="BP196" s="120">
        <v>0</v>
      </c>
      <c r="BQ196" s="120">
        <f>'[4]Формат ИПР'!CX184</f>
        <v>0</v>
      </c>
      <c r="BR196" s="120">
        <f>'[4]Формат ИПР'!CU184</f>
        <v>0</v>
      </c>
      <c r="BS196" s="120">
        <f>'[4]Формат ИПР'!CV184</f>
        <v>0</v>
      </c>
      <c r="BT196" s="120">
        <f>'[4]Формат ИПР'!CT184</f>
        <v>0</v>
      </c>
      <c r="BU196" s="120">
        <v>0</v>
      </c>
      <c r="BV196" s="120">
        <v>0</v>
      </c>
      <c r="BW196" s="120">
        <f>'[4]Формат ИПР'!CW184</f>
        <v>0</v>
      </c>
      <c r="BX196" s="120">
        <v>0</v>
      </c>
      <c r="BY196" s="120">
        <v>0</v>
      </c>
      <c r="BZ196" s="120">
        <f>'[4]Формат ИПР'!DH184</f>
        <v>0</v>
      </c>
      <c r="CA196" s="120">
        <f>'[4]Формат ИПР'!DE184</f>
        <v>0</v>
      </c>
      <c r="CB196" s="120">
        <f>'[4]Формат ИПР'!DF184</f>
        <v>0</v>
      </c>
      <c r="CC196" s="120">
        <f>'[4]Формат ИПР'!DD184</f>
        <v>0</v>
      </c>
      <c r="CD196" s="120">
        <v>0</v>
      </c>
      <c r="CE196" s="120">
        <v>0</v>
      </c>
      <c r="CF196" s="120">
        <f>'[4]Формат ИПР'!DG184</f>
        <v>0</v>
      </c>
      <c r="CG196" s="120">
        <v>0</v>
      </c>
      <c r="CH196" s="120">
        <v>0</v>
      </c>
      <c r="CI196" s="120">
        <f>'[4]Формат ИПР'!DR184</f>
        <v>0</v>
      </c>
      <c r="CJ196" s="120">
        <f>'[4]Формат ИПР'!DO184</f>
        <v>0</v>
      </c>
      <c r="CK196" s="120">
        <f>'[4]Формат ИПР'!DP184</f>
        <v>0</v>
      </c>
      <c r="CL196" s="120">
        <f>'[4]Формат ИПР'!DN184</f>
        <v>0</v>
      </c>
      <c r="CM196" s="120">
        <v>0</v>
      </c>
      <c r="CN196" s="120">
        <v>0</v>
      </c>
      <c r="CO196" s="120">
        <f>'[4]Формат ИПР'!DQ184</f>
        <v>0</v>
      </c>
      <c r="CP196" s="120">
        <v>0</v>
      </c>
      <c r="CQ196" s="121">
        <f t="shared" si="162"/>
        <v>0</v>
      </c>
      <c r="CR196" s="121" t="str">
        <f t="shared" si="194"/>
        <v>-</v>
      </c>
      <c r="CS196" s="115">
        <f t="shared" si="184"/>
        <v>0</v>
      </c>
      <c r="CT196" s="54" t="str">
        <f t="shared" si="185"/>
        <v>-</v>
      </c>
      <c r="CU196" s="60" t="str">
        <f>'[4]Формат ИПР'!DU184</f>
        <v>нд</v>
      </c>
    </row>
    <row r="197" spans="1:99" ht="53.25" customHeight="1" x14ac:dyDescent="0.25">
      <c r="A197" s="57" t="str">
        <f>'[4]Формат ИПР'!A185</f>
        <v>1.1.6</v>
      </c>
      <c r="B197" s="57" t="str">
        <f>'[4]Формат ИПР'!B185</f>
        <v>Приобретение акустического поискового прибора -2 шт.</v>
      </c>
      <c r="C197" s="50" t="str">
        <f>'[4]Формат ИПР'!C185</f>
        <v>M_Che450_22</v>
      </c>
      <c r="D197" s="119" t="str">
        <f>'[4]Формат ИПР'!LP185</f>
        <v>нд</v>
      </c>
      <c r="E197" s="120" t="str">
        <f t="shared" si="206"/>
        <v>нд</v>
      </c>
      <c r="F197" s="120" t="str">
        <f t="shared" si="206"/>
        <v>нд</v>
      </c>
      <c r="G197" s="120" t="str">
        <f t="shared" si="206"/>
        <v>нд</v>
      </c>
      <c r="H197" s="120" t="str">
        <f t="shared" si="207"/>
        <v>нд</v>
      </c>
      <c r="I197" s="120" t="str">
        <f t="shared" si="208"/>
        <v>нд</v>
      </c>
      <c r="J197" s="120" t="str">
        <f t="shared" si="208"/>
        <v>нд</v>
      </c>
      <c r="K197" s="120" t="str">
        <f t="shared" si="209"/>
        <v>нд</v>
      </c>
      <c r="L197" s="120" t="str">
        <f t="shared" si="209"/>
        <v>нд</v>
      </c>
      <c r="M197" s="120" t="str">
        <f t="shared" si="210"/>
        <v>нд</v>
      </c>
      <c r="N197" s="120" t="str">
        <f t="shared" si="211"/>
        <v>нд</v>
      </c>
      <c r="O197" s="120" t="str">
        <f>'[4]Формат ИПР'!CI185</f>
        <v>нд</v>
      </c>
      <c r="P197" s="120" t="str">
        <f>'[4]Формат ИПР'!CF185</f>
        <v>нд</v>
      </c>
      <c r="Q197" s="120" t="str">
        <f>'[4]Формат ИПР'!CG185</f>
        <v>нд</v>
      </c>
      <c r="R197" s="120" t="str">
        <f>'[4]Формат ИПР'!CE185</f>
        <v>нд</v>
      </c>
      <c r="S197" s="120" t="str">
        <f t="shared" si="199"/>
        <v>нд</v>
      </c>
      <c r="T197" s="120" t="str">
        <f t="shared" si="199"/>
        <v>нд</v>
      </c>
      <c r="U197" s="120" t="str">
        <f>'[4]Формат ИПР'!CH185</f>
        <v>нд</v>
      </c>
      <c r="V197" s="120" t="str">
        <f t="shared" si="200"/>
        <v>нд</v>
      </c>
      <c r="W197" s="120" t="str">
        <f t="shared" si="200"/>
        <v>нд</v>
      </c>
      <c r="X197" s="120" t="str">
        <f>'[4]Формат ИПР'!CS185</f>
        <v>нд</v>
      </c>
      <c r="Y197" s="120" t="str">
        <f>'[4]Формат ИПР'!CP185</f>
        <v>нд</v>
      </c>
      <c r="Z197" s="120" t="str">
        <f>'[4]Формат ИПР'!CQ185</f>
        <v>нд</v>
      </c>
      <c r="AA197" s="120" t="str">
        <f>'[4]Формат ИПР'!CO185</f>
        <v>нд</v>
      </c>
      <c r="AB197" s="120" t="str">
        <f t="shared" si="201"/>
        <v>нд</v>
      </c>
      <c r="AC197" s="120" t="str">
        <f t="shared" si="201"/>
        <v>нд</v>
      </c>
      <c r="AD197" s="120" t="str">
        <f>'[4]Формат ИПР'!CR185</f>
        <v>нд</v>
      </c>
      <c r="AE197" s="120" t="str">
        <f t="shared" si="202"/>
        <v>нд</v>
      </c>
      <c r="AF197" s="120" t="str">
        <f t="shared" si="202"/>
        <v>нд</v>
      </c>
      <c r="AG197" s="120" t="str">
        <f>'[4]Формат ИПР'!DC185</f>
        <v>нд</v>
      </c>
      <c r="AH197" s="120" t="str">
        <f>'[4]Формат ИПР'!CZ185</f>
        <v>нд</v>
      </c>
      <c r="AI197" s="120" t="str">
        <f>'[4]Формат ИПР'!DA185</f>
        <v>нд</v>
      </c>
      <c r="AJ197" s="120" t="str">
        <f>'[4]Формат ИПР'!CY185</f>
        <v>нд</v>
      </c>
      <c r="AK197" s="120" t="str">
        <f t="shared" si="203"/>
        <v>нд</v>
      </c>
      <c r="AL197" s="120" t="str">
        <f t="shared" si="203"/>
        <v>нд</v>
      </c>
      <c r="AM197" s="120" t="str">
        <f>'[4]Формат ИПР'!DB185</f>
        <v>нд</v>
      </c>
      <c r="AN197" s="120" t="str">
        <f t="shared" si="204"/>
        <v>нд</v>
      </c>
      <c r="AO197" s="120" t="str">
        <f t="shared" si="204"/>
        <v>нд</v>
      </c>
      <c r="AP197" s="120" t="str">
        <f>'[4]Формат ИПР'!DM185</f>
        <v>нд</v>
      </c>
      <c r="AQ197" s="120" t="str">
        <f>'[4]Формат ИПР'!DJ185</f>
        <v>нд</v>
      </c>
      <c r="AR197" s="120" t="str">
        <f>'[4]Формат ИПР'!DK185</f>
        <v>нд</v>
      </c>
      <c r="AS197" s="120" t="str">
        <f>'[4]Формат ИПР'!DI185</f>
        <v>нд</v>
      </c>
      <c r="AT197" s="120" t="str">
        <f t="shared" si="205"/>
        <v>нд</v>
      </c>
      <c r="AU197" s="120" t="str">
        <f t="shared" si="205"/>
        <v>нд</v>
      </c>
      <c r="AV197" s="120" t="str">
        <f>'[4]Формат ИПР'!DL185</f>
        <v>нд</v>
      </c>
      <c r="AW197" s="120" t="str">
        <f t="shared" si="212"/>
        <v>нд</v>
      </c>
      <c r="AX197" s="120">
        <f t="shared" si="213"/>
        <v>0</v>
      </c>
      <c r="AY197" s="120">
        <f t="shared" si="213"/>
        <v>0.46</v>
      </c>
      <c r="AZ197" s="120">
        <f t="shared" si="213"/>
        <v>0</v>
      </c>
      <c r="BA197" s="120">
        <f t="shared" si="213"/>
        <v>0</v>
      </c>
      <c r="BB197" s="120">
        <f t="shared" si="213"/>
        <v>0</v>
      </c>
      <c r="BC197" s="120">
        <f t="shared" si="213"/>
        <v>0</v>
      </c>
      <c r="BD197" s="120">
        <f t="shared" si="213"/>
        <v>0</v>
      </c>
      <c r="BE197" s="120">
        <f t="shared" si="213"/>
        <v>2</v>
      </c>
      <c r="BF197" s="120">
        <f t="shared" si="213"/>
        <v>0</v>
      </c>
      <c r="BG197" s="120">
        <v>0</v>
      </c>
      <c r="BH197" s="120">
        <f>'[4]Формат ИПР'!CN185</f>
        <v>0.46</v>
      </c>
      <c r="BI197" s="120">
        <f>'[4]Формат ИПР'!CK185</f>
        <v>0</v>
      </c>
      <c r="BJ197" s="120">
        <f>'[4]Формат ИПР'!CL185</f>
        <v>0</v>
      </c>
      <c r="BK197" s="120">
        <f>'[4]Формат ИПР'!CJ185</f>
        <v>0</v>
      </c>
      <c r="BL197" s="120">
        <v>0</v>
      </c>
      <c r="BM197" s="120">
        <v>0</v>
      </c>
      <c r="BN197" s="120">
        <f>'[4]Формат ИПР'!CM185</f>
        <v>2</v>
      </c>
      <c r="BO197" s="120">
        <v>0</v>
      </c>
      <c r="BP197" s="120">
        <v>0</v>
      </c>
      <c r="BQ197" s="120">
        <f>'[4]Формат ИПР'!CX185</f>
        <v>0</v>
      </c>
      <c r="BR197" s="120">
        <f>'[4]Формат ИПР'!CU185</f>
        <v>0</v>
      </c>
      <c r="BS197" s="120">
        <f>'[4]Формат ИПР'!CV185</f>
        <v>0</v>
      </c>
      <c r="BT197" s="120">
        <f>'[4]Формат ИПР'!CT185</f>
        <v>0</v>
      </c>
      <c r="BU197" s="120">
        <v>0</v>
      </c>
      <c r="BV197" s="120">
        <v>0</v>
      </c>
      <c r="BW197" s="120">
        <f>'[4]Формат ИПР'!CW185</f>
        <v>0</v>
      </c>
      <c r="BX197" s="120">
        <v>0</v>
      </c>
      <c r="BY197" s="120">
        <v>0</v>
      </c>
      <c r="BZ197" s="120">
        <f>'[4]Формат ИПР'!DH185</f>
        <v>0</v>
      </c>
      <c r="CA197" s="120">
        <f>'[4]Формат ИПР'!DE185</f>
        <v>0</v>
      </c>
      <c r="CB197" s="120">
        <f>'[4]Формат ИПР'!DF185</f>
        <v>0</v>
      </c>
      <c r="CC197" s="120">
        <f>'[4]Формат ИПР'!DD185</f>
        <v>0</v>
      </c>
      <c r="CD197" s="120">
        <v>0</v>
      </c>
      <c r="CE197" s="120">
        <v>0</v>
      </c>
      <c r="CF197" s="120">
        <f>'[4]Формат ИПР'!DG185</f>
        <v>0</v>
      </c>
      <c r="CG197" s="120">
        <v>0</v>
      </c>
      <c r="CH197" s="120">
        <v>0</v>
      </c>
      <c r="CI197" s="120">
        <f>'[4]Формат ИПР'!DR185</f>
        <v>0</v>
      </c>
      <c r="CJ197" s="120">
        <f>'[4]Формат ИПР'!DO185</f>
        <v>0</v>
      </c>
      <c r="CK197" s="120">
        <f>'[4]Формат ИПР'!DP185</f>
        <v>0</v>
      </c>
      <c r="CL197" s="120">
        <f>'[4]Формат ИПР'!DN185</f>
        <v>0</v>
      </c>
      <c r="CM197" s="120">
        <v>0</v>
      </c>
      <c r="CN197" s="120">
        <v>0</v>
      </c>
      <c r="CO197" s="120">
        <f>'[4]Формат ИПР'!DQ185</f>
        <v>0</v>
      </c>
      <c r="CP197" s="120">
        <v>0</v>
      </c>
      <c r="CQ197" s="121" t="str">
        <f t="shared" si="162"/>
        <v>нд</v>
      </c>
      <c r="CR197" s="121" t="str">
        <f t="shared" si="194"/>
        <v>нд</v>
      </c>
      <c r="CS197" s="115" t="str">
        <f t="shared" si="184"/>
        <v>нд</v>
      </c>
      <c r="CT197" s="54" t="str">
        <f t="shared" si="185"/>
        <v>нд</v>
      </c>
      <c r="CU197" s="60" t="str">
        <f>'[4]Формат ИПР'!DU185</f>
        <v>Перевод на основные фонды оборудования приобретенного в 2022 году в целях укомплектования рабочих бригад</v>
      </c>
    </row>
    <row r="198" spans="1:99" ht="27.75" customHeight="1" x14ac:dyDescent="0.25">
      <c r="A198" s="57" t="str">
        <f>'[4]Формат ИПР'!A186</f>
        <v>1.1.6</v>
      </c>
      <c r="B198" s="57" t="str">
        <f>'[4]Формат ИПР'!B186</f>
        <v>Приобретение аппарата высоковольтного - 1 шт.</v>
      </c>
      <c r="C198" s="50" t="str">
        <f>'[4]Формат ИПР'!C186</f>
        <v>M_Che451_22</v>
      </c>
      <c r="D198" s="119" t="str">
        <f>'[4]Формат ИПР'!LP186</f>
        <v>нд</v>
      </c>
      <c r="E198" s="120" t="str">
        <f t="shared" si="206"/>
        <v>нд</v>
      </c>
      <c r="F198" s="120" t="str">
        <f t="shared" si="206"/>
        <v>нд</v>
      </c>
      <c r="G198" s="120" t="str">
        <f t="shared" si="206"/>
        <v>нд</v>
      </c>
      <c r="H198" s="120" t="str">
        <f t="shared" si="207"/>
        <v>нд</v>
      </c>
      <c r="I198" s="120" t="str">
        <f t="shared" si="208"/>
        <v>нд</v>
      </c>
      <c r="J198" s="120" t="str">
        <f t="shared" si="208"/>
        <v>нд</v>
      </c>
      <c r="K198" s="120" t="str">
        <f t="shared" si="209"/>
        <v>нд</v>
      </c>
      <c r="L198" s="120" t="str">
        <f t="shared" si="209"/>
        <v>нд</v>
      </c>
      <c r="M198" s="120" t="str">
        <f t="shared" si="210"/>
        <v>нд</v>
      </c>
      <c r="N198" s="120" t="str">
        <f t="shared" si="211"/>
        <v>нд</v>
      </c>
      <c r="O198" s="120" t="str">
        <f>'[4]Формат ИПР'!CI186</f>
        <v>нд</v>
      </c>
      <c r="P198" s="120" t="str">
        <f>'[4]Формат ИПР'!CF186</f>
        <v>нд</v>
      </c>
      <c r="Q198" s="120" t="str">
        <f>'[4]Формат ИПР'!CG186</f>
        <v>нд</v>
      </c>
      <c r="R198" s="120" t="str">
        <f>'[4]Формат ИПР'!CE186</f>
        <v>нд</v>
      </c>
      <c r="S198" s="120" t="str">
        <f t="shared" si="199"/>
        <v>нд</v>
      </c>
      <c r="T198" s="120" t="str">
        <f t="shared" si="199"/>
        <v>нд</v>
      </c>
      <c r="U198" s="120" t="str">
        <f>'[4]Формат ИПР'!CH186</f>
        <v>нд</v>
      </c>
      <c r="V198" s="120" t="str">
        <f t="shared" si="200"/>
        <v>нд</v>
      </c>
      <c r="W198" s="120" t="str">
        <f t="shared" si="200"/>
        <v>нд</v>
      </c>
      <c r="X198" s="120" t="str">
        <f>'[4]Формат ИПР'!CS186</f>
        <v>нд</v>
      </c>
      <c r="Y198" s="120" t="str">
        <f>'[4]Формат ИПР'!CP186</f>
        <v>нд</v>
      </c>
      <c r="Z198" s="120" t="str">
        <f>'[4]Формат ИПР'!CQ186</f>
        <v>нд</v>
      </c>
      <c r="AA198" s="120" t="str">
        <f>'[4]Формат ИПР'!CO186</f>
        <v>нд</v>
      </c>
      <c r="AB198" s="120" t="str">
        <f t="shared" si="201"/>
        <v>нд</v>
      </c>
      <c r="AC198" s="120" t="str">
        <f t="shared" si="201"/>
        <v>нд</v>
      </c>
      <c r="AD198" s="120" t="str">
        <f>'[4]Формат ИПР'!CR186</f>
        <v>нд</v>
      </c>
      <c r="AE198" s="120" t="str">
        <f t="shared" si="202"/>
        <v>нд</v>
      </c>
      <c r="AF198" s="120" t="str">
        <f t="shared" si="202"/>
        <v>нд</v>
      </c>
      <c r="AG198" s="120" t="str">
        <f>'[4]Формат ИПР'!DC186</f>
        <v>нд</v>
      </c>
      <c r="AH198" s="120" t="str">
        <f>'[4]Формат ИПР'!CZ186</f>
        <v>нд</v>
      </c>
      <c r="AI198" s="120" t="str">
        <f>'[4]Формат ИПР'!DA186</f>
        <v>нд</v>
      </c>
      <c r="AJ198" s="120" t="str">
        <f>'[4]Формат ИПР'!CY186</f>
        <v>нд</v>
      </c>
      <c r="AK198" s="120" t="str">
        <f t="shared" si="203"/>
        <v>нд</v>
      </c>
      <c r="AL198" s="120" t="str">
        <f t="shared" si="203"/>
        <v>нд</v>
      </c>
      <c r="AM198" s="120" t="str">
        <f>'[4]Формат ИПР'!DB186</f>
        <v>нд</v>
      </c>
      <c r="AN198" s="120" t="str">
        <f t="shared" si="204"/>
        <v>нд</v>
      </c>
      <c r="AO198" s="120" t="str">
        <f t="shared" si="204"/>
        <v>нд</v>
      </c>
      <c r="AP198" s="120" t="str">
        <f>'[4]Формат ИПР'!DM186</f>
        <v>нд</v>
      </c>
      <c r="AQ198" s="120" t="str">
        <f>'[4]Формат ИПР'!DJ186</f>
        <v>нд</v>
      </c>
      <c r="AR198" s="120" t="str">
        <f>'[4]Формат ИПР'!DK186</f>
        <v>нд</v>
      </c>
      <c r="AS198" s="120" t="str">
        <f>'[4]Формат ИПР'!DI186</f>
        <v>нд</v>
      </c>
      <c r="AT198" s="120" t="str">
        <f t="shared" si="205"/>
        <v>нд</v>
      </c>
      <c r="AU198" s="120" t="str">
        <f t="shared" si="205"/>
        <v>нд</v>
      </c>
      <c r="AV198" s="120" t="str">
        <f>'[4]Формат ИПР'!DL186</f>
        <v>нд</v>
      </c>
      <c r="AW198" s="120" t="str">
        <f t="shared" si="212"/>
        <v>нд</v>
      </c>
      <c r="AX198" s="120">
        <f t="shared" si="213"/>
        <v>0</v>
      </c>
      <c r="AY198" s="120">
        <f t="shared" si="213"/>
        <v>1.2128000000000001</v>
      </c>
      <c r="AZ198" s="120">
        <f t="shared" si="213"/>
        <v>0</v>
      </c>
      <c r="BA198" s="120">
        <f t="shared" si="213"/>
        <v>0</v>
      </c>
      <c r="BB198" s="120">
        <f t="shared" si="213"/>
        <v>0</v>
      </c>
      <c r="BC198" s="120">
        <f t="shared" si="213"/>
        <v>0</v>
      </c>
      <c r="BD198" s="120">
        <f t="shared" si="213"/>
        <v>0</v>
      </c>
      <c r="BE198" s="120">
        <f t="shared" si="213"/>
        <v>1</v>
      </c>
      <c r="BF198" s="120">
        <f t="shared" si="213"/>
        <v>0</v>
      </c>
      <c r="BG198" s="120">
        <v>0</v>
      </c>
      <c r="BH198" s="120">
        <f>'[4]Формат ИПР'!CN186</f>
        <v>1.2128000000000001</v>
      </c>
      <c r="BI198" s="120">
        <f>'[4]Формат ИПР'!CK186</f>
        <v>0</v>
      </c>
      <c r="BJ198" s="120">
        <f>'[4]Формат ИПР'!CL186</f>
        <v>0</v>
      </c>
      <c r="BK198" s="120">
        <f>'[4]Формат ИПР'!CJ186</f>
        <v>0</v>
      </c>
      <c r="BL198" s="120">
        <v>0</v>
      </c>
      <c r="BM198" s="120">
        <v>0</v>
      </c>
      <c r="BN198" s="120">
        <f>'[4]Формат ИПР'!CM186</f>
        <v>1</v>
      </c>
      <c r="BO198" s="120">
        <v>0</v>
      </c>
      <c r="BP198" s="120">
        <v>0</v>
      </c>
      <c r="BQ198" s="120">
        <f>'[4]Формат ИПР'!CX186</f>
        <v>0</v>
      </c>
      <c r="BR198" s="120">
        <f>'[4]Формат ИПР'!CU186</f>
        <v>0</v>
      </c>
      <c r="BS198" s="120">
        <f>'[4]Формат ИПР'!CV186</f>
        <v>0</v>
      </c>
      <c r="BT198" s="120">
        <f>'[4]Формат ИПР'!CT186</f>
        <v>0</v>
      </c>
      <c r="BU198" s="120">
        <v>0</v>
      </c>
      <c r="BV198" s="120">
        <v>0</v>
      </c>
      <c r="BW198" s="120">
        <f>'[4]Формат ИПР'!CW186</f>
        <v>0</v>
      </c>
      <c r="BX198" s="120">
        <v>0</v>
      </c>
      <c r="BY198" s="120">
        <v>0</v>
      </c>
      <c r="BZ198" s="120">
        <f>'[4]Формат ИПР'!DH186</f>
        <v>0</v>
      </c>
      <c r="CA198" s="120">
        <f>'[4]Формат ИПР'!DE186</f>
        <v>0</v>
      </c>
      <c r="CB198" s="120">
        <f>'[4]Формат ИПР'!DF186</f>
        <v>0</v>
      </c>
      <c r="CC198" s="120">
        <f>'[4]Формат ИПР'!DD186</f>
        <v>0</v>
      </c>
      <c r="CD198" s="120">
        <v>0</v>
      </c>
      <c r="CE198" s="120">
        <v>0</v>
      </c>
      <c r="CF198" s="120">
        <f>'[4]Формат ИПР'!DG186</f>
        <v>0</v>
      </c>
      <c r="CG198" s="120">
        <v>0</v>
      </c>
      <c r="CH198" s="120">
        <v>0</v>
      </c>
      <c r="CI198" s="120">
        <f>'[4]Формат ИПР'!DR186</f>
        <v>0</v>
      </c>
      <c r="CJ198" s="120">
        <f>'[4]Формат ИПР'!DO186</f>
        <v>0</v>
      </c>
      <c r="CK198" s="120">
        <f>'[4]Формат ИПР'!DP186</f>
        <v>0</v>
      </c>
      <c r="CL198" s="120">
        <f>'[4]Формат ИПР'!DN186</f>
        <v>0</v>
      </c>
      <c r="CM198" s="120">
        <v>0</v>
      </c>
      <c r="CN198" s="120">
        <v>0</v>
      </c>
      <c r="CO198" s="120">
        <f>'[4]Формат ИПР'!DQ186</f>
        <v>0</v>
      </c>
      <c r="CP198" s="120">
        <v>0</v>
      </c>
      <c r="CQ198" s="121" t="str">
        <f t="shared" si="162"/>
        <v>нд</v>
      </c>
      <c r="CR198" s="121" t="str">
        <f t="shared" si="194"/>
        <v>нд</v>
      </c>
      <c r="CS198" s="115" t="str">
        <f t="shared" si="184"/>
        <v>нд</v>
      </c>
      <c r="CT198" s="54" t="str">
        <f t="shared" si="185"/>
        <v>нд</v>
      </c>
      <c r="CU198" s="60" t="str">
        <f>'[4]Формат ИПР'!DU186</f>
        <v>Перевод на основные фонды оборудования приобретенного в 2022 году в целях укомплектования рабочих бригад</v>
      </c>
    </row>
    <row r="199" spans="1:99" ht="27.75" customHeight="1" x14ac:dyDescent="0.25">
      <c r="A199" s="57" t="str">
        <f>'[4]Формат ИПР'!A187</f>
        <v>1.1.6</v>
      </c>
      <c r="B199" s="57" t="str">
        <f>'[4]Формат ИПР'!B187</f>
        <v>Приобретение аппарата высоковольтного испытательного в пластиковом корпусе - 1 шт.</v>
      </c>
      <c r="C199" s="50" t="str">
        <f>'[4]Формат ИПР'!C187</f>
        <v>M_Che452_22</v>
      </c>
      <c r="D199" s="119" t="str">
        <f>'[4]Формат ИПР'!LP187</f>
        <v>нд</v>
      </c>
      <c r="E199" s="120" t="str">
        <f t="shared" si="206"/>
        <v>нд</v>
      </c>
      <c r="F199" s="120" t="str">
        <f t="shared" si="206"/>
        <v>нд</v>
      </c>
      <c r="G199" s="120" t="str">
        <f t="shared" si="206"/>
        <v>нд</v>
      </c>
      <c r="H199" s="120" t="str">
        <f t="shared" si="207"/>
        <v>нд</v>
      </c>
      <c r="I199" s="120" t="str">
        <f t="shared" si="208"/>
        <v>нд</v>
      </c>
      <c r="J199" s="120" t="str">
        <f t="shared" si="208"/>
        <v>нд</v>
      </c>
      <c r="K199" s="120" t="str">
        <f t="shared" si="209"/>
        <v>нд</v>
      </c>
      <c r="L199" s="120" t="str">
        <f t="shared" si="209"/>
        <v>нд</v>
      </c>
      <c r="M199" s="120" t="str">
        <f t="shared" si="210"/>
        <v>нд</v>
      </c>
      <c r="N199" s="120" t="str">
        <f t="shared" si="211"/>
        <v>нд</v>
      </c>
      <c r="O199" s="120" t="str">
        <f>'[4]Формат ИПР'!CI187</f>
        <v>нд</v>
      </c>
      <c r="P199" s="120" t="str">
        <f>'[4]Формат ИПР'!CF187</f>
        <v>нд</v>
      </c>
      <c r="Q199" s="120" t="str">
        <f>'[4]Формат ИПР'!CG187</f>
        <v>нд</v>
      </c>
      <c r="R199" s="120" t="str">
        <f>'[4]Формат ИПР'!CE187</f>
        <v>нд</v>
      </c>
      <c r="S199" s="120" t="str">
        <f t="shared" si="199"/>
        <v>нд</v>
      </c>
      <c r="T199" s="120" t="str">
        <f t="shared" si="199"/>
        <v>нд</v>
      </c>
      <c r="U199" s="120" t="str">
        <f>'[4]Формат ИПР'!CH187</f>
        <v>нд</v>
      </c>
      <c r="V199" s="120" t="str">
        <f t="shared" si="200"/>
        <v>нд</v>
      </c>
      <c r="W199" s="120" t="str">
        <f t="shared" si="200"/>
        <v>нд</v>
      </c>
      <c r="X199" s="120" t="str">
        <f>'[4]Формат ИПР'!CS187</f>
        <v>нд</v>
      </c>
      <c r="Y199" s="120" t="str">
        <f>'[4]Формат ИПР'!CP187</f>
        <v>нд</v>
      </c>
      <c r="Z199" s="120" t="str">
        <f>'[4]Формат ИПР'!CQ187</f>
        <v>нд</v>
      </c>
      <c r="AA199" s="120" t="str">
        <f>'[4]Формат ИПР'!CO187</f>
        <v>нд</v>
      </c>
      <c r="AB199" s="120" t="str">
        <f t="shared" si="201"/>
        <v>нд</v>
      </c>
      <c r="AC199" s="120" t="str">
        <f t="shared" si="201"/>
        <v>нд</v>
      </c>
      <c r="AD199" s="120" t="str">
        <f>'[4]Формат ИПР'!CR187</f>
        <v>нд</v>
      </c>
      <c r="AE199" s="120" t="str">
        <f t="shared" si="202"/>
        <v>нд</v>
      </c>
      <c r="AF199" s="120" t="str">
        <f t="shared" si="202"/>
        <v>нд</v>
      </c>
      <c r="AG199" s="120" t="str">
        <f>'[4]Формат ИПР'!DC187</f>
        <v>нд</v>
      </c>
      <c r="AH199" s="120" t="str">
        <f>'[4]Формат ИПР'!CZ187</f>
        <v>нд</v>
      </c>
      <c r="AI199" s="120" t="str">
        <f>'[4]Формат ИПР'!DA187</f>
        <v>нд</v>
      </c>
      <c r="AJ199" s="120" t="str">
        <f>'[4]Формат ИПР'!CY187</f>
        <v>нд</v>
      </c>
      <c r="AK199" s="120" t="str">
        <f t="shared" si="203"/>
        <v>нд</v>
      </c>
      <c r="AL199" s="120" t="str">
        <f t="shared" si="203"/>
        <v>нд</v>
      </c>
      <c r="AM199" s="120" t="str">
        <f>'[4]Формат ИПР'!DB187</f>
        <v>нд</v>
      </c>
      <c r="AN199" s="120" t="str">
        <f t="shared" si="204"/>
        <v>нд</v>
      </c>
      <c r="AO199" s="120" t="str">
        <f t="shared" si="204"/>
        <v>нд</v>
      </c>
      <c r="AP199" s="120" t="str">
        <f>'[4]Формат ИПР'!DM187</f>
        <v>нд</v>
      </c>
      <c r="AQ199" s="120" t="str">
        <f>'[4]Формат ИПР'!DJ187</f>
        <v>нд</v>
      </c>
      <c r="AR199" s="120" t="str">
        <f>'[4]Формат ИПР'!DK187</f>
        <v>нд</v>
      </c>
      <c r="AS199" s="120" t="str">
        <f>'[4]Формат ИПР'!DI187</f>
        <v>нд</v>
      </c>
      <c r="AT199" s="120" t="str">
        <f t="shared" si="205"/>
        <v>нд</v>
      </c>
      <c r="AU199" s="120" t="str">
        <f t="shared" si="205"/>
        <v>нд</v>
      </c>
      <c r="AV199" s="120" t="str">
        <f>'[4]Формат ИПР'!DL187</f>
        <v>нд</v>
      </c>
      <c r="AW199" s="120" t="str">
        <f t="shared" si="212"/>
        <v>нд</v>
      </c>
      <c r="AX199" s="120">
        <f t="shared" si="213"/>
        <v>0</v>
      </c>
      <c r="AY199" s="120">
        <f t="shared" si="213"/>
        <v>0.29575000000000001</v>
      </c>
      <c r="AZ199" s="120">
        <f t="shared" si="213"/>
        <v>0</v>
      </c>
      <c r="BA199" s="120">
        <f t="shared" si="213"/>
        <v>0</v>
      </c>
      <c r="BB199" s="120">
        <f t="shared" si="213"/>
        <v>0</v>
      </c>
      <c r="BC199" s="120">
        <f t="shared" si="213"/>
        <v>0</v>
      </c>
      <c r="BD199" s="120">
        <f t="shared" si="213"/>
        <v>0</v>
      </c>
      <c r="BE199" s="120">
        <f t="shared" si="213"/>
        <v>1</v>
      </c>
      <c r="BF199" s="120">
        <f t="shared" si="213"/>
        <v>0</v>
      </c>
      <c r="BG199" s="120">
        <v>0</v>
      </c>
      <c r="BH199" s="120">
        <f>'[4]Формат ИПР'!CN187</f>
        <v>0.29575000000000001</v>
      </c>
      <c r="BI199" s="120">
        <f>'[4]Формат ИПР'!CK187</f>
        <v>0</v>
      </c>
      <c r="BJ199" s="120">
        <f>'[4]Формат ИПР'!CL187</f>
        <v>0</v>
      </c>
      <c r="BK199" s="120">
        <f>'[4]Формат ИПР'!CJ187</f>
        <v>0</v>
      </c>
      <c r="BL199" s="120">
        <v>0</v>
      </c>
      <c r="BM199" s="120">
        <v>0</v>
      </c>
      <c r="BN199" s="120">
        <f>'[4]Формат ИПР'!CM187</f>
        <v>1</v>
      </c>
      <c r="BO199" s="120">
        <v>0</v>
      </c>
      <c r="BP199" s="120">
        <v>0</v>
      </c>
      <c r="BQ199" s="120">
        <f>'[4]Формат ИПР'!CX187</f>
        <v>0</v>
      </c>
      <c r="BR199" s="120">
        <f>'[4]Формат ИПР'!CU187</f>
        <v>0</v>
      </c>
      <c r="BS199" s="120">
        <f>'[4]Формат ИПР'!CV187</f>
        <v>0</v>
      </c>
      <c r="BT199" s="120">
        <f>'[4]Формат ИПР'!CT187</f>
        <v>0</v>
      </c>
      <c r="BU199" s="120">
        <v>0</v>
      </c>
      <c r="BV199" s="120">
        <v>0</v>
      </c>
      <c r="BW199" s="120">
        <f>'[4]Формат ИПР'!CW187</f>
        <v>0</v>
      </c>
      <c r="BX199" s="120">
        <v>0</v>
      </c>
      <c r="BY199" s="120">
        <v>0</v>
      </c>
      <c r="BZ199" s="120">
        <f>'[4]Формат ИПР'!DH187</f>
        <v>0</v>
      </c>
      <c r="CA199" s="120">
        <f>'[4]Формат ИПР'!DE187</f>
        <v>0</v>
      </c>
      <c r="CB199" s="120">
        <f>'[4]Формат ИПР'!DF187</f>
        <v>0</v>
      </c>
      <c r="CC199" s="120">
        <f>'[4]Формат ИПР'!DD187</f>
        <v>0</v>
      </c>
      <c r="CD199" s="120">
        <v>0</v>
      </c>
      <c r="CE199" s="120">
        <v>0</v>
      </c>
      <c r="CF199" s="120">
        <f>'[4]Формат ИПР'!DG187</f>
        <v>0</v>
      </c>
      <c r="CG199" s="120">
        <v>0</v>
      </c>
      <c r="CH199" s="120">
        <v>0</v>
      </c>
      <c r="CI199" s="120">
        <f>'[4]Формат ИПР'!DR187</f>
        <v>0</v>
      </c>
      <c r="CJ199" s="120">
        <f>'[4]Формат ИПР'!DO187</f>
        <v>0</v>
      </c>
      <c r="CK199" s="120">
        <f>'[4]Формат ИПР'!DP187</f>
        <v>0</v>
      </c>
      <c r="CL199" s="120">
        <f>'[4]Формат ИПР'!DN187</f>
        <v>0</v>
      </c>
      <c r="CM199" s="120">
        <v>0</v>
      </c>
      <c r="CN199" s="120">
        <v>0</v>
      </c>
      <c r="CO199" s="120">
        <f>'[4]Формат ИПР'!DQ187</f>
        <v>0</v>
      </c>
      <c r="CP199" s="120">
        <v>0</v>
      </c>
      <c r="CQ199" s="121" t="str">
        <f t="shared" si="162"/>
        <v>нд</v>
      </c>
      <c r="CR199" s="121" t="str">
        <f t="shared" si="194"/>
        <v>нд</v>
      </c>
      <c r="CS199" s="115" t="str">
        <f t="shared" si="184"/>
        <v>нд</v>
      </c>
      <c r="CT199" s="54" t="str">
        <f t="shared" si="185"/>
        <v>нд</v>
      </c>
      <c r="CU199" s="60" t="str">
        <f>'[4]Формат ИПР'!DU187</f>
        <v>Перевод на основные фонды оборудования приобретенного в 2022 году в целях укомплектования рабочих бригад</v>
      </c>
    </row>
    <row r="200" spans="1:99" ht="27.75" customHeight="1" x14ac:dyDescent="0.25">
      <c r="A200" s="57" t="str">
        <f>'[4]Формат ИПР'!A188</f>
        <v>1.1.6</v>
      </c>
      <c r="B200" s="57" t="str">
        <f>'[4]Формат ИПР'!B188</f>
        <v>Приобретение аппарата прожига кабеля - 2 шт.</v>
      </c>
      <c r="C200" s="50" t="str">
        <f>'[4]Формат ИПР'!C188</f>
        <v>M_Che453_22</v>
      </c>
      <c r="D200" s="119" t="str">
        <f>'[4]Формат ИПР'!LP188</f>
        <v>нд</v>
      </c>
      <c r="E200" s="120" t="str">
        <f t="shared" si="206"/>
        <v>нд</v>
      </c>
      <c r="F200" s="120" t="str">
        <f t="shared" si="206"/>
        <v>нд</v>
      </c>
      <c r="G200" s="120" t="str">
        <f t="shared" si="206"/>
        <v>нд</v>
      </c>
      <c r="H200" s="120" t="str">
        <f t="shared" si="207"/>
        <v>нд</v>
      </c>
      <c r="I200" s="120" t="str">
        <f t="shared" si="208"/>
        <v>нд</v>
      </c>
      <c r="J200" s="120" t="str">
        <f t="shared" si="208"/>
        <v>нд</v>
      </c>
      <c r="K200" s="120" t="str">
        <f t="shared" si="209"/>
        <v>нд</v>
      </c>
      <c r="L200" s="120" t="str">
        <f t="shared" si="209"/>
        <v>нд</v>
      </c>
      <c r="M200" s="120" t="str">
        <f t="shared" si="210"/>
        <v>нд</v>
      </c>
      <c r="N200" s="120" t="str">
        <f t="shared" si="211"/>
        <v>нд</v>
      </c>
      <c r="O200" s="120" t="str">
        <f>'[4]Формат ИПР'!CI188</f>
        <v>нд</v>
      </c>
      <c r="P200" s="120" t="str">
        <f>'[4]Формат ИПР'!CF188</f>
        <v>нд</v>
      </c>
      <c r="Q200" s="120" t="str">
        <f>'[4]Формат ИПР'!CG188</f>
        <v>нд</v>
      </c>
      <c r="R200" s="120" t="str">
        <f>'[4]Формат ИПР'!CE188</f>
        <v>нд</v>
      </c>
      <c r="S200" s="120" t="str">
        <f t="shared" si="199"/>
        <v>нд</v>
      </c>
      <c r="T200" s="120" t="str">
        <f t="shared" si="199"/>
        <v>нд</v>
      </c>
      <c r="U200" s="120" t="str">
        <f>'[4]Формат ИПР'!CH188</f>
        <v>нд</v>
      </c>
      <c r="V200" s="120" t="str">
        <f t="shared" si="200"/>
        <v>нд</v>
      </c>
      <c r="W200" s="120" t="str">
        <f t="shared" si="200"/>
        <v>нд</v>
      </c>
      <c r="X200" s="120" t="str">
        <f>'[4]Формат ИПР'!CS188</f>
        <v>нд</v>
      </c>
      <c r="Y200" s="120" t="str">
        <f>'[4]Формат ИПР'!CP188</f>
        <v>нд</v>
      </c>
      <c r="Z200" s="120" t="str">
        <f>'[4]Формат ИПР'!CQ188</f>
        <v>нд</v>
      </c>
      <c r="AA200" s="120" t="str">
        <f>'[4]Формат ИПР'!CO188</f>
        <v>нд</v>
      </c>
      <c r="AB200" s="120" t="str">
        <f t="shared" si="201"/>
        <v>нд</v>
      </c>
      <c r="AC200" s="120" t="str">
        <f t="shared" si="201"/>
        <v>нд</v>
      </c>
      <c r="AD200" s="120" t="str">
        <f>'[4]Формат ИПР'!CR188</f>
        <v>нд</v>
      </c>
      <c r="AE200" s="120" t="str">
        <f t="shared" si="202"/>
        <v>нд</v>
      </c>
      <c r="AF200" s="120" t="str">
        <f t="shared" si="202"/>
        <v>нд</v>
      </c>
      <c r="AG200" s="120" t="str">
        <f>'[4]Формат ИПР'!DC188</f>
        <v>нд</v>
      </c>
      <c r="AH200" s="120" t="str">
        <f>'[4]Формат ИПР'!CZ188</f>
        <v>нд</v>
      </c>
      <c r="AI200" s="120" t="str">
        <f>'[4]Формат ИПР'!DA188</f>
        <v>нд</v>
      </c>
      <c r="AJ200" s="120" t="str">
        <f>'[4]Формат ИПР'!CY188</f>
        <v>нд</v>
      </c>
      <c r="AK200" s="120" t="str">
        <f t="shared" si="203"/>
        <v>нд</v>
      </c>
      <c r="AL200" s="120" t="str">
        <f t="shared" si="203"/>
        <v>нд</v>
      </c>
      <c r="AM200" s="120" t="str">
        <f>'[4]Формат ИПР'!DB188</f>
        <v>нд</v>
      </c>
      <c r="AN200" s="120" t="str">
        <f t="shared" si="204"/>
        <v>нд</v>
      </c>
      <c r="AO200" s="120" t="str">
        <f t="shared" si="204"/>
        <v>нд</v>
      </c>
      <c r="AP200" s="120" t="str">
        <f>'[4]Формат ИПР'!DM188</f>
        <v>нд</v>
      </c>
      <c r="AQ200" s="120" t="str">
        <f>'[4]Формат ИПР'!DJ188</f>
        <v>нд</v>
      </c>
      <c r="AR200" s="120" t="str">
        <f>'[4]Формат ИПР'!DK188</f>
        <v>нд</v>
      </c>
      <c r="AS200" s="120" t="str">
        <f>'[4]Формат ИПР'!DI188</f>
        <v>нд</v>
      </c>
      <c r="AT200" s="120" t="str">
        <f t="shared" si="205"/>
        <v>нд</v>
      </c>
      <c r="AU200" s="120" t="str">
        <f t="shared" si="205"/>
        <v>нд</v>
      </c>
      <c r="AV200" s="120" t="str">
        <f>'[4]Формат ИПР'!DL188</f>
        <v>нд</v>
      </c>
      <c r="AW200" s="120" t="str">
        <f t="shared" si="212"/>
        <v>нд</v>
      </c>
      <c r="AX200" s="120">
        <f t="shared" si="213"/>
        <v>0</v>
      </c>
      <c r="AY200" s="120">
        <f t="shared" si="213"/>
        <v>1.2158</v>
      </c>
      <c r="AZ200" s="120">
        <f t="shared" si="213"/>
        <v>0</v>
      </c>
      <c r="BA200" s="120">
        <f t="shared" si="213"/>
        <v>0</v>
      </c>
      <c r="BB200" s="120">
        <f t="shared" si="213"/>
        <v>0</v>
      </c>
      <c r="BC200" s="120">
        <f t="shared" si="213"/>
        <v>0</v>
      </c>
      <c r="BD200" s="120">
        <f t="shared" si="213"/>
        <v>0</v>
      </c>
      <c r="BE200" s="120">
        <f t="shared" si="213"/>
        <v>2</v>
      </c>
      <c r="BF200" s="120">
        <f t="shared" si="213"/>
        <v>0</v>
      </c>
      <c r="BG200" s="120">
        <v>0</v>
      </c>
      <c r="BH200" s="120">
        <f>'[4]Формат ИПР'!CN188</f>
        <v>1.2158</v>
      </c>
      <c r="BI200" s="120">
        <f>'[4]Формат ИПР'!CK188</f>
        <v>0</v>
      </c>
      <c r="BJ200" s="120">
        <f>'[4]Формат ИПР'!CL188</f>
        <v>0</v>
      </c>
      <c r="BK200" s="120">
        <f>'[4]Формат ИПР'!CJ188</f>
        <v>0</v>
      </c>
      <c r="BL200" s="120">
        <v>0</v>
      </c>
      <c r="BM200" s="120">
        <v>0</v>
      </c>
      <c r="BN200" s="120">
        <f>'[4]Формат ИПР'!CM188</f>
        <v>2</v>
      </c>
      <c r="BO200" s="120">
        <v>0</v>
      </c>
      <c r="BP200" s="120">
        <v>0</v>
      </c>
      <c r="BQ200" s="120">
        <f>'[4]Формат ИПР'!CX188</f>
        <v>0</v>
      </c>
      <c r="BR200" s="120">
        <f>'[4]Формат ИПР'!CU188</f>
        <v>0</v>
      </c>
      <c r="BS200" s="120">
        <f>'[4]Формат ИПР'!CV188</f>
        <v>0</v>
      </c>
      <c r="BT200" s="120">
        <f>'[4]Формат ИПР'!CT188</f>
        <v>0</v>
      </c>
      <c r="BU200" s="120">
        <v>0</v>
      </c>
      <c r="BV200" s="120">
        <v>0</v>
      </c>
      <c r="BW200" s="120">
        <f>'[4]Формат ИПР'!CW188</f>
        <v>0</v>
      </c>
      <c r="BX200" s="120">
        <v>0</v>
      </c>
      <c r="BY200" s="120">
        <v>0</v>
      </c>
      <c r="BZ200" s="120">
        <f>'[4]Формат ИПР'!DH188</f>
        <v>0</v>
      </c>
      <c r="CA200" s="120">
        <f>'[4]Формат ИПР'!DE188</f>
        <v>0</v>
      </c>
      <c r="CB200" s="120">
        <f>'[4]Формат ИПР'!DF188</f>
        <v>0</v>
      </c>
      <c r="CC200" s="120">
        <f>'[4]Формат ИПР'!DD188</f>
        <v>0</v>
      </c>
      <c r="CD200" s="120">
        <v>0</v>
      </c>
      <c r="CE200" s="120">
        <v>0</v>
      </c>
      <c r="CF200" s="120">
        <f>'[4]Формат ИПР'!DG188</f>
        <v>0</v>
      </c>
      <c r="CG200" s="120">
        <v>0</v>
      </c>
      <c r="CH200" s="120">
        <v>0</v>
      </c>
      <c r="CI200" s="120">
        <f>'[4]Формат ИПР'!DR188</f>
        <v>0</v>
      </c>
      <c r="CJ200" s="120">
        <f>'[4]Формат ИПР'!DO188</f>
        <v>0</v>
      </c>
      <c r="CK200" s="120">
        <f>'[4]Формат ИПР'!DP188</f>
        <v>0</v>
      </c>
      <c r="CL200" s="120">
        <f>'[4]Формат ИПР'!DN188</f>
        <v>0</v>
      </c>
      <c r="CM200" s="120">
        <v>0</v>
      </c>
      <c r="CN200" s="120">
        <v>0</v>
      </c>
      <c r="CO200" s="120">
        <f>'[4]Формат ИПР'!DQ188</f>
        <v>0</v>
      </c>
      <c r="CP200" s="120">
        <v>0</v>
      </c>
      <c r="CQ200" s="121" t="str">
        <f t="shared" si="162"/>
        <v>нд</v>
      </c>
      <c r="CR200" s="121" t="str">
        <f t="shared" si="194"/>
        <v>нд</v>
      </c>
      <c r="CS200" s="115" t="str">
        <f t="shared" si="184"/>
        <v>нд</v>
      </c>
      <c r="CT200" s="54" t="str">
        <f t="shared" si="185"/>
        <v>нд</v>
      </c>
      <c r="CU200" s="60" t="str">
        <f>'[4]Формат ИПР'!DU188</f>
        <v>Перевод на основные фонды оборудования приобретенного в 2022 году в целях укомплектования рабочих бригад</v>
      </c>
    </row>
    <row r="201" spans="1:99" ht="27.75" customHeight="1" x14ac:dyDescent="0.25">
      <c r="A201" s="57" t="str">
        <f>'[4]Формат ИПР'!A189</f>
        <v>1.1.6</v>
      </c>
      <c r="B201" s="57" t="str">
        <f>'[4]Формат ИПР'!B189</f>
        <v>Приобретение вольтамперфазометра ВФМ-3 - 8 шт.</v>
      </c>
      <c r="C201" s="50" t="str">
        <f>'[4]Формат ИПР'!C189</f>
        <v>M_Che454_22</v>
      </c>
      <c r="D201" s="119" t="str">
        <f>'[4]Формат ИПР'!LP189</f>
        <v>нд</v>
      </c>
      <c r="E201" s="120" t="str">
        <f t="shared" si="206"/>
        <v>нд</v>
      </c>
      <c r="F201" s="120" t="str">
        <f t="shared" si="206"/>
        <v>нд</v>
      </c>
      <c r="G201" s="120" t="str">
        <f t="shared" si="206"/>
        <v>нд</v>
      </c>
      <c r="H201" s="120" t="str">
        <f t="shared" si="207"/>
        <v>нд</v>
      </c>
      <c r="I201" s="120" t="str">
        <f t="shared" si="208"/>
        <v>нд</v>
      </c>
      <c r="J201" s="120" t="str">
        <f t="shared" si="208"/>
        <v>нд</v>
      </c>
      <c r="K201" s="120" t="str">
        <f t="shared" si="209"/>
        <v>нд</v>
      </c>
      <c r="L201" s="120" t="str">
        <f t="shared" si="209"/>
        <v>нд</v>
      </c>
      <c r="M201" s="120" t="str">
        <f t="shared" si="210"/>
        <v>нд</v>
      </c>
      <c r="N201" s="120" t="str">
        <f t="shared" si="211"/>
        <v>нд</v>
      </c>
      <c r="O201" s="120" t="str">
        <f>'[4]Формат ИПР'!CI189</f>
        <v>нд</v>
      </c>
      <c r="P201" s="120" t="str">
        <f>'[4]Формат ИПР'!CF189</f>
        <v>нд</v>
      </c>
      <c r="Q201" s="120" t="str">
        <f>'[4]Формат ИПР'!CG189</f>
        <v>нд</v>
      </c>
      <c r="R201" s="120" t="str">
        <f>'[4]Формат ИПР'!CE189</f>
        <v>нд</v>
      </c>
      <c r="S201" s="120" t="str">
        <f t="shared" si="199"/>
        <v>нд</v>
      </c>
      <c r="T201" s="120" t="str">
        <f t="shared" si="199"/>
        <v>нд</v>
      </c>
      <c r="U201" s="120" t="str">
        <f>'[4]Формат ИПР'!CH189</f>
        <v>нд</v>
      </c>
      <c r="V201" s="120" t="str">
        <f t="shared" si="200"/>
        <v>нд</v>
      </c>
      <c r="W201" s="120" t="str">
        <f t="shared" si="200"/>
        <v>нд</v>
      </c>
      <c r="X201" s="120" t="str">
        <f>'[4]Формат ИПР'!CS189</f>
        <v>нд</v>
      </c>
      <c r="Y201" s="120" t="str">
        <f>'[4]Формат ИПР'!CP189</f>
        <v>нд</v>
      </c>
      <c r="Z201" s="120" t="str">
        <f>'[4]Формат ИПР'!CQ189</f>
        <v>нд</v>
      </c>
      <c r="AA201" s="120" t="str">
        <f>'[4]Формат ИПР'!CO189</f>
        <v>нд</v>
      </c>
      <c r="AB201" s="120" t="str">
        <f t="shared" si="201"/>
        <v>нд</v>
      </c>
      <c r="AC201" s="120" t="str">
        <f t="shared" si="201"/>
        <v>нд</v>
      </c>
      <c r="AD201" s="120" t="str">
        <f>'[4]Формат ИПР'!CR189</f>
        <v>нд</v>
      </c>
      <c r="AE201" s="120" t="str">
        <f t="shared" si="202"/>
        <v>нд</v>
      </c>
      <c r="AF201" s="120" t="str">
        <f t="shared" si="202"/>
        <v>нд</v>
      </c>
      <c r="AG201" s="120" t="str">
        <f>'[4]Формат ИПР'!DC189</f>
        <v>нд</v>
      </c>
      <c r="AH201" s="120" t="str">
        <f>'[4]Формат ИПР'!CZ189</f>
        <v>нд</v>
      </c>
      <c r="AI201" s="120" t="str">
        <f>'[4]Формат ИПР'!DA189</f>
        <v>нд</v>
      </c>
      <c r="AJ201" s="120" t="str">
        <f>'[4]Формат ИПР'!CY189</f>
        <v>нд</v>
      </c>
      <c r="AK201" s="120" t="str">
        <f t="shared" si="203"/>
        <v>нд</v>
      </c>
      <c r="AL201" s="120" t="str">
        <f t="shared" si="203"/>
        <v>нд</v>
      </c>
      <c r="AM201" s="120" t="str">
        <f>'[4]Формат ИПР'!DB189</f>
        <v>нд</v>
      </c>
      <c r="AN201" s="120" t="str">
        <f t="shared" si="204"/>
        <v>нд</v>
      </c>
      <c r="AO201" s="120" t="str">
        <f t="shared" si="204"/>
        <v>нд</v>
      </c>
      <c r="AP201" s="120" t="str">
        <f>'[4]Формат ИПР'!DM189</f>
        <v>нд</v>
      </c>
      <c r="AQ201" s="120" t="str">
        <f>'[4]Формат ИПР'!DJ189</f>
        <v>нд</v>
      </c>
      <c r="AR201" s="120" t="str">
        <f>'[4]Формат ИПР'!DK189</f>
        <v>нд</v>
      </c>
      <c r="AS201" s="120" t="str">
        <f>'[4]Формат ИПР'!DI189</f>
        <v>нд</v>
      </c>
      <c r="AT201" s="120" t="str">
        <f t="shared" si="205"/>
        <v>нд</v>
      </c>
      <c r="AU201" s="120" t="str">
        <f t="shared" si="205"/>
        <v>нд</v>
      </c>
      <c r="AV201" s="120" t="str">
        <f>'[4]Формат ИПР'!DL189</f>
        <v>нд</v>
      </c>
      <c r="AW201" s="120" t="str">
        <f t="shared" si="212"/>
        <v>нд</v>
      </c>
      <c r="AX201" s="120">
        <f t="shared" si="213"/>
        <v>0</v>
      </c>
      <c r="AY201" s="120">
        <f t="shared" si="213"/>
        <v>1.018964</v>
      </c>
      <c r="AZ201" s="120">
        <f t="shared" si="213"/>
        <v>0</v>
      </c>
      <c r="BA201" s="120">
        <f t="shared" si="213"/>
        <v>0</v>
      </c>
      <c r="BB201" s="120">
        <f t="shared" si="213"/>
        <v>0</v>
      </c>
      <c r="BC201" s="120">
        <f t="shared" si="213"/>
        <v>0</v>
      </c>
      <c r="BD201" s="120">
        <f t="shared" si="213"/>
        <v>0</v>
      </c>
      <c r="BE201" s="120">
        <f t="shared" si="213"/>
        <v>8</v>
      </c>
      <c r="BF201" s="120">
        <f t="shared" si="213"/>
        <v>0</v>
      </c>
      <c r="BG201" s="120">
        <v>0</v>
      </c>
      <c r="BH201" s="120">
        <f>'[4]Формат ИПР'!CN189</f>
        <v>1.018964</v>
      </c>
      <c r="BI201" s="120">
        <f>'[4]Формат ИПР'!CK189</f>
        <v>0</v>
      </c>
      <c r="BJ201" s="120">
        <f>'[4]Формат ИПР'!CL189</f>
        <v>0</v>
      </c>
      <c r="BK201" s="120">
        <f>'[4]Формат ИПР'!CJ189</f>
        <v>0</v>
      </c>
      <c r="BL201" s="120">
        <v>0</v>
      </c>
      <c r="BM201" s="120">
        <v>0</v>
      </c>
      <c r="BN201" s="120">
        <f>'[4]Формат ИПР'!CM189</f>
        <v>8</v>
      </c>
      <c r="BO201" s="120">
        <v>0</v>
      </c>
      <c r="BP201" s="120">
        <v>0</v>
      </c>
      <c r="BQ201" s="120">
        <f>'[4]Формат ИПР'!CX189</f>
        <v>0</v>
      </c>
      <c r="BR201" s="120">
        <f>'[4]Формат ИПР'!CU189</f>
        <v>0</v>
      </c>
      <c r="BS201" s="120">
        <f>'[4]Формат ИПР'!CV189</f>
        <v>0</v>
      </c>
      <c r="BT201" s="120">
        <f>'[4]Формат ИПР'!CT189</f>
        <v>0</v>
      </c>
      <c r="BU201" s="120">
        <v>0</v>
      </c>
      <c r="BV201" s="120">
        <v>0</v>
      </c>
      <c r="BW201" s="120">
        <f>'[4]Формат ИПР'!CW189</f>
        <v>0</v>
      </c>
      <c r="BX201" s="120">
        <v>0</v>
      </c>
      <c r="BY201" s="120">
        <v>0</v>
      </c>
      <c r="BZ201" s="120">
        <f>'[4]Формат ИПР'!DH189</f>
        <v>0</v>
      </c>
      <c r="CA201" s="120">
        <f>'[4]Формат ИПР'!DE189</f>
        <v>0</v>
      </c>
      <c r="CB201" s="120">
        <f>'[4]Формат ИПР'!DF189</f>
        <v>0</v>
      </c>
      <c r="CC201" s="120">
        <f>'[4]Формат ИПР'!DD189</f>
        <v>0</v>
      </c>
      <c r="CD201" s="120">
        <v>0</v>
      </c>
      <c r="CE201" s="120">
        <v>0</v>
      </c>
      <c r="CF201" s="120">
        <f>'[4]Формат ИПР'!DG189</f>
        <v>0</v>
      </c>
      <c r="CG201" s="120">
        <v>0</v>
      </c>
      <c r="CH201" s="120">
        <v>0</v>
      </c>
      <c r="CI201" s="120">
        <f>'[4]Формат ИПР'!DR189</f>
        <v>0</v>
      </c>
      <c r="CJ201" s="120">
        <f>'[4]Формат ИПР'!DO189</f>
        <v>0</v>
      </c>
      <c r="CK201" s="120">
        <f>'[4]Формат ИПР'!DP189</f>
        <v>0</v>
      </c>
      <c r="CL201" s="120">
        <f>'[4]Формат ИПР'!DN189</f>
        <v>0</v>
      </c>
      <c r="CM201" s="120">
        <v>0</v>
      </c>
      <c r="CN201" s="120">
        <v>0</v>
      </c>
      <c r="CO201" s="120">
        <f>'[4]Формат ИПР'!DQ189</f>
        <v>0</v>
      </c>
      <c r="CP201" s="120">
        <v>0</v>
      </c>
      <c r="CQ201" s="121" t="str">
        <f t="shared" si="162"/>
        <v>нд</v>
      </c>
      <c r="CR201" s="121" t="str">
        <f t="shared" si="194"/>
        <v>нд</v>
      </c>
      <c r="CS201" s="115" t="str">
        <f t="shared" si="184"/>
        <v>нд</v>
      </c>
      <c r="CT201" s="54" t="str">
        <f t="shared" si="185"/>
        <v>нд</v>
      </c>
      <c r="CU201" s="60" t="str">
        <f>'[4]Формат ИПР'!DU189</f>
        <v>Перевод на основные фонды оборудования приобретенного в 2022 году в целях укомплектования рабочих бригад</v>
      </c>
    </row>
    <row r="202" spans="1:99" ht="27.75" customHeight="1" x14ac:dyDescent="0.25">
      <c r="A202" s="57" t="str">
        <f>'[4]Формат ИПР'!A190</f>
        <v>1.1.6</v>
      </c>
      <c r="B202" s="57" t="str">
        <f>'[4]Формат ИПР'!B190</f>
        <v>Приобретение прибора для измерения тока проводимости ОПН без отключения - 1 шт.</v>
      </c>
      <c r="C202" s="50" t="str">
        <f>'[4]Формат ИПР'!C190</f>
        <v>M_Che455_22</v>
      </c>
      <c r="D202" s="119" t="str">
        <f>'[4]Формат ИПР'!LP190</f>
        <v>нд</v>
      </c>
      <c r="E202" s="120" t="str">
        <f t="shared" si="206"/>
        <v>нд</v>
      </c>
      <c r="F202" s="120" t="str">
        <f t="shared" si="206"/>
        <v>нд</v>
      </c>
      <c r="G202" s="120" t="str">
        <f t="shared" si="206"/>
        <v>нд</v>
      </c>
      <c r="H202" s="120" t="str">
        <f t="shared" si="207"/>
        <v>нд</v>
      </c>
      <c r="I202" s="120" t="str">
        <f t="shared" si="208"/>
        <v>нд</v>
      </c>
      <c r="J202" s="120" t="str">
        <f t="shared" si="208"/>
        <v>нд</v>
      </c>
      <c r="K202" s="120" t="str">
        <f t="shared" si="209"/>
        <v>нд</v>
      </c>
      <c r="L202" s="120" t="str">
        <f t="shared" si="209"/>
        <v>нд</v>
      </c>
      <c r="M202" s="120" t="str">
        <f t="shared" si="210"/>
        <v>нд</v>
      </c>
      <c r="N202" s="120" t="str">
        <f t="shared" si="211"/>
        <v>нд</v>
      </c>
      <c r="O202" s="120" t="str">
        <f>'[4]Формат ИПР'!CI190</f>
        <v>нд</v>
      </c>
      <c r="P202" s="120" t="str">
        <f>'[4]Формат ИПР'!CF190</f>
        <v>нд</v>
      </c>
      <c r="Q202" s="120" t="str">
        <f>'[4]Формат ИПР'!CG190</f>
        <v>нд</v>
      </c>
      <c r="R202" s="120" t="str">
        <f>'[4]Формат ИПР'!CE190</f>
        <v>нд</v>
      </c>
      <c r="S202" s="120" t="str">
        <f t="shared" si="199"/>
        <v>нд</v>
      </c>
      <c r="T202" s="120" t="str">
        <f t="shared" si="199"/>
        <v>нд</v>
      </c>
      <c r="U202" s="120" t="str">
        <f>'[4]Формат ИПР'!CH190</f>
        <v>нд</v>
      </c>
      <c r="V202" s="120" t="str">
        <f t="shared" si="200"/>
        <v>нд</v>
      </c>
      <c r="W202" s="120" t="str">
        <f t="shared" si="200"/>
        <v>нд</v>
      </c>
      <c r="X202" s="120" t="str">
        <f>'[4]Формат ИПР'!CS190</f>
        <v>нд</v>
      </c>
      <c r="Y202" s="120" t="str">
        <f>'[4]Формат ИПР'!CP190</f>
        <v>нд</v>
      </c>
      <c r="Z202" s="120" t="str">
        <f>'[4]Формат ИПР'!CQ190</f>
        <v>нд</v>
      </c>
      <c r="AA202" s="120" t="str">
        <f>'[4]Формат ИПР'!CO190</f>
        <v>нд</v>
      </c>
      <c r="AB202" s="120" t="str">
        <f t="shared" si="201"/>
        <v>нд</v>
      </c>
      <c r="AC202" s="120" t="str">
        <f t="shared" si="201"/>
        <v>нд</v>
      </c>
      <c r="AD202" s="120" t="str">
        <f>'[4]Формат ИПР'!CR190</f>
        <v>нд</v>
      </c>
      <c r="AE202" s="120" t="str">
        <f t="shared" si="202"/>
        <v>нд</v>
      </c>
      <c r="AF202" s="120" t="str">
        <f t="shared" si="202"/>
        <v>нд</v>
      </c>
      <c r="AG202" s="120" t="str">
        <f>'[4]Формат ИПР'!DC190</f>
        <v>нд</v>
      </c>
      <c r="AH202" s="120" t="str">
        <f>'[4]Формат ИПР'!CZ190</f>
        <v>нд</v>
      </c>
      <c r="AI202" s="120" t="str">
        <f>'[4]Формат ИПР'!DA190</f>
        <v>нд</v>
      </c>
      <c r="AJ202" s="120" t="str">
        <f>'[4]Формат ИПР'!CY190</f>
        <v>нд</v>
      </c>
      <c r="AK202" s="120" t="str">
        <f t="shared" si="203"/>
        <v>нд</v>
      </c>
      <c r="AL202" s="120" t="str">
        <f t="shared" si="203"/>
        <v>нд</v>
      </c>
      <c r="AM202" s="120" t="str">
        <f>'[4]Формат ИПР'!DB190</f>
        <v>нд</v>
      </c>
      <c r="AN202" s="120" t="str">
        <f t="shared" si="204"/>
        <v>нд</v>
      </c>
      <c r="AO202" s="120" t="str">
        <f t="shared" si="204"/>
        <v>нд</v>
      </c>
      <c r="AP202" s="120" t="str">
        <f>'[4]Формат ИПР'!DM190</f>
        <v>нд</v>
      </c>
      <c r="AQ202" s="120" t="str">
        <f>'[4]Формат ИПР'!DJ190</f>
        <v>нд</v>
      </c>
      <c r="AR202" s="120" t="str">
        <f>'[4]Формат ИПР'!DK190</f>
        <v>нд</v>
      </c>
      <c r="AS202" s="120" t="str">
        <f>'[4]Формат ИПР'!DI190</f>
        <v>нд</v>
      </c>
      <c r="AT202" s="120" t="str">
        <f t="shared" si="205"/>
        <v>нд</v>
      </c>
      <c r="AU202" s="120" t="str">
        <f t="shared" si="205"/>
        <v>нд</v>
      </c>
      <c r="AV202" s="120" t="str">
        <f>'[4]Формат ИПР'!DL190</f>
        <v>нд</v>
      </c>
      <c r="AW202" s="120" t="str">
        <f t="shared" si="212"/>
        <v>нд</v>
      </c>
      <c r="AX202" s="120">
        <f t="shared" si="213"/>
        <v>0</v>
      </c>
      <c r="AY202" s="120">
        <f t="shared" si="213"/>
        <v>0.12114999999999999</v>
      </c>
      <c r="AZ202" s="120">
        <f t="shared" si="213"/>
        <v>0</v>
      </c>
      <c r="BA202" s="120">
        <f t="shared" si="213"/>
        <v>0</v>
      </c>
      <c r="BB202" s="120">
        <f t="shared" si="213"/>
        <v>0</v>
      </c>
      <c r="BC202" s="120">
        <f t="shared" si="213"/>
        <v>0</v>
      </c>
      <c r="BD202" s="120">
        <f t="shared" si="213"/>
        <v>0</v>
      </c>
      <c r="BE202" s="120">
        <f t="shared" si="213"/>
        <v>1</v>
      </c>
      <c r="BF202" s="120">
        <f t="shared" si="213"/>
        <v>0</v>
      </c>
      <c r="BG202" s="120">
        <v>0</v>
      </c>
      <c r="BH202" s="120">
        <f>'[4]Формат ИПР'!CN190</f>
        <v>0.12114999999999999</v>
      </c>
      <c r="BI202" s="120">
        <f>'[4]Формат ИПР'!CK190</f>
        <v>0</v>
      </c>
      <c r="BJ202" s="120">
        <f>'[4]Формат ИПР'!CL190</f>
        <v>0</v>
      </c>
      <c r="BK202" s="120">
        <f>'[4]Формат ИПР'!CJ190</f>
        <v>0</v>
      </c>
      <c r="BL202" s="120">
        <v>0</v>
      </c>
      <c r="BM202" s="120">
        <v>0</v>
      </c>
      <c r="BN202" s="120">
        <f>'[4]Формат ИПР'!CM190</f>
        <v>1</v>
      </c>
      <c r="BO202" s="120">
        <v>0</v>
      </c>
      <c r="BP202" s="120">
        <v>0</v>
      </c>
      <c r="BQ202" s="120">
        <f>'[4]Формат ИПР'!CX190</f>
        <v>0</v>
      </c>
      <c r="BR202" s="120">
        <f>'[4]Формат ИПР'!CU190</f>
        <v>0</v>
      </c>
      <c r="BS202" s="120">
        <f>'[4]Формат ИПР'!CV190</f>
        <v>0</v>
      </c>
      <c r="BT202" s="120">
        <f>'[4]Формат ИПР'!CT190</f>
        <v>0</v>
      </c>
      <c r="BU202" s="120">
        <v>0</v>
      </c>
      <c r="BV202" s="120">
        <v>0</v>
      </c>
      <c r="BW202" s="120">
        <f>'[4]Формат ИПР'!CW190</f>
        <v>0</v>
      </c>
      <c r="BX202" s="120">
        <v>0</v>
      </c>
      <c r="BY202" s="120">
        <v>0</v>
      </c>
      <c r="BZ202" s="120">
        <f>'[4]Формат ИПР'!DH190</f>
        <v>0</v>
      </c>
      <c r="CA202" s="120">
        <f>'[4]Формат ИПР'!DE190</f>
        <v>0</v>
      </c>
      <c r="CB202" s="120">
        <f>'[4]Формат ИПР'!DF190</f>
        <v>0</v>
      </c>
      <c r="CC202" s="120">
        <f>'[4]Формат ИПР'!DD190</f>
        <v>0</v>
      </c>
      <c r="CD202" s="120">
        <v>0</v>
      </c>
      <c r="CE202" s="120">
        <v>0</v>
      </c>
      <c r="CF202" s="120">
        <f>'[4]Формат ИПР'!DG190</f>
        <v>0</v>
      </c>
      <c r="CG202" s="120">
        <v>0</v>
      </c>
      <c r="CH202" s="120">
        <v>0</v>
      </c>
      <c r="CI202" s="120">
        <f>'[4]Формат ИПР'!DR190</f>
        <v>0</v>
      </c>
      <c r="CJ202" s="120">
        <f>'[4]Формат ИПР'!DO190</f>
        <v>0</v>
      </c>
      <c r="CK202" s="120">
        <f>'[4]Формат ИПР'!DP190</f>
        <v>0</v>
      </c>
      <c r="CL202" s="120">
        <f>'[4]Формат ИПР'!DN190</f>
        <v>0</v>
      </c>
      <c r="CM202" s="120">
        <v>0</v>
      </c>
      <c r="CN202" s="120">
        <v>0</v>
      </c>
      <c r="CO202" s="120">
        <f>'[4]Формат ИПР'!DQ190</f>
        <v>0</v>
      </c>
      <c r="CP202" s="120">
        <v>0</v>
      </c>
      <c r="CQ202" s="121" t="str">
        <f t="shared" si="162"/>
        <v>нд</v>
      </c>
      <c r="CR202" s="121" t="str">
        <f t="shared" si="194"/>
        <v>нд</v>
      </c>
      <c r="CS202" s="115" t="str">
        <f t="shared" si="184"/>
        <v>нд</v>
      </c>
      <c r="CT202" s="54" t="str">
        <f t="shared" si="185"/>
        <v>нд</v>
      </c>
      <c r="CU202" s="60" t="str">
        <f>'[4]Формат ИПР'!DU190</f>
        <v>Перевод на основные фонды оборудования приобретенного в 2022 году в целях укомплектования рабочих бригад</v>
      </c>
    </row>
    <row r="203" spans="1:99" ht="27.75" customHeight="1" x14ac:dyDescent="0.25">
      <c r="A203" s="57" t="str">
        <f>'[4]Формат ИПР'!A191</f>
        <v>1.1.6</v>
      </c>
      <c r="B203" s="57" t="str">
        <f>'[4]Формат ИПР'!B191</f>
        <v>Приобретение прибора энергетика многофункционального Энергомера CE602M-400K - 2 шт.</v>
      </c>
      <c r="C203" s="50" t="str">
        <f>'[4]Формат ИПР'!C191</f>
        <v>M_Che456_22</v>
      </c>
      <c r="D203" s="119" t="str">
        <f>'[4]Формат ИПР'!LP191</f>
        <v>нд</v>
      </c>
      <c r="E203" s="120" t="str">
        <f t="shared" si="206"/>
        <v>нд</v>
      </c>
      <c r="F203" s="120" t="str">
        <f t="shared" si="206"/>
        <v>нд</v>
      </c>
      <c r="G203" s="120" t="str">
        <f t="shared" si="206"/>
        <v>нд</v>
      </c>
      <c r="H203" s="120" t="str">
        <f t="shared" si="207"/>
        <v>нд</v>
      </c>
      <c r="I203" s="120" t="str">
        <f t="shared" si="208"/>
        <v>нд</v>
      </c>
      <c r="J203" s="120" t="str">
        <f t="shared" si="208"/>
        <v>нд</v>
      </c>
      <c r="K203" s="120" t="str">
        <f t="shared" si="209"/>
        <v>нд</v>
      </c>
      <c r="L203" s="120" t="str">
        <f t="shared" si="209"/>
        <v>нд</v>
      </c>
      <c r="M203" s="120" t="str">
        <f t="shared" si="210"/>
        <v>нд</v>
      </c>
      <c r="N203" s="120" t="str">
        <f t="shared" si="211"/>
        <v>нд</v>
      </c>
      <c r="O203" s="120" t="str">
        <f>'[4]Формат ИПР'!CI191</f>
        <v>нд</v>
      </c>
      <c r="P203" s="120" t="str">
        <f>'[4]Формат ИПР'!CF191</f>
        <v>нд</v>
      </c>
      <c r="Q203" s="120" t="str">
        <f>'[4]Формат ИПР'!CG191</f>
        <v>нд</v>
      </c>
      <c r="R203" s="120" t="str">
        <f>'[4]Формат ИПР'!CE191</f>
        <v>нд</v>
      </c>
      <c r="S203" s="120" t="str">
        <f t="shared" si="199"/>
        <v>нд</v>
      </c>
      <c r="T203" s="120" t="str">
        <f t="shared" si="199"/>
        <v>нд</v>
      </c>
      <c r="U203" s="120" t="str">
        <f>'[4]Формат ИПР'!CH191</f>
        <v>нд</v>
      </c>
      <c r="V203" s="120" t="str">
        <f t="shared" si="200"/>
        <v>нд</v>
      </c>
      <c r="W203" s="120" t="str">
        <f t="shared" si="200"/>
        <v>нд</v>
      </c>
      <c r="X203" s="120" t="str">
        <f>'[4]Формат ИПР'!CS191</f>
        <v>нд</v>
      </c>
      <c r="Y203" s="120" t="str">
        <f>'[4]Формат ИПР'!CP191</f>
        <v>нд</v>
      </c>
      <c r="Z203" s="120" t="str">
        <f>'[4]Формат ИПР'!CQ191</f>
        <v>нд</v>
      </c>
      <c r="AA203" s="120" t="str">
        <f>'[4]Формат ИПР'!CO191</f>
        <v>нд</v>
      </c>
      <c r="AB203" s="120" t="str">
        <f t="shared" si="201"/>
        <v>нд</v>
      </c>
      <c r="AC203" s="120" t="str">
        <f t="shared" si="201"/>
        <v>нд</v>
      </c>
      <c r="AD203" s="120" t="str">
        <f>'[4]Формат ИПР'!CR191</f>
        <v>нд</v>
      </c>
      <c r="AE203" s="120" t="str">
        <f t="shared" si="202"/>
        <v>нд</v>
      </c>
      <c r="AF203" s="120" t="str">
        <f t="shared" si="202"/>
        <v>нд</v>
      </c>
      <c r="AG203" s="120" t="str">
        <f>'[4]Формат ИПР'!DC191</f>
        <v>нд</v>
      </c>
      <c r="AH203" s="120" t="str">
        <f>'[4]Формат ИПР'!CZ191</f>
        <v>нд</v>
      </c>
      <c r="AI203" s="120" t="str">
        <f>'[4]Формат ИПР'!DA191</f>
        <v>нд</v>
      </c>
      <c r="AJ203" s="120" t="str">
        <f>'[4]Формат ИПР'!CY191</f>
        <v>нд</v>
      </c>
      <c r="AK203" s="120" t="str">
        <f t="shared" si="203"/>
        <v>нд</v>
      </c>
      <c r="AL203" s="120" t="str">
        <f t="shared" si="203"/>
        <v>нд</v>
      </c>
      <c r="AM203" s="120" t="str">
        <f>'[4]Формат ИПР'!DB191</f>
        <v>нд</v>
      </c>
      <c r="AN203" s="120" t="str">
        <f t="shared" si="204"/>
        <v>нд</v>
      </c>
      <c r="AO203" s="120" t="str">
        <f t="shared" si="204"/>
        <v>нд</v>
      </c>
      <c r="AP203" s="120" t="str">
        <f>'[4]Формат ИПР'!DM191</f>
        <v>нд</v>
      </c>
      <c r="AQ203" s="120" t="str">
        <f>'[4]Формат ИПР'!DJ191</f>
        <v>нд</v>
      </c>
      <c r="AR203" s="120" t="str">
        <f>'[4]Формат ИПР'!DK191</f>
        <v>нд</v>
      </c>
      <c r="AS203" s="120" t="str">
        <f>'[4]Формат ИПР'!DI191</f>
        <v>нд</v>
      </c>
      <c r="AT203" s="120" t="str">
        <f t="shared" si="205"/>
        <v>нд</v>
      </c>
      <c r="AU203" s="120" t="str">
        <f t="shared" si="205"/>
        <v>нд</v>
      </c>
      <c r="AV203" s="120" t="str">
        <f>'[4]Формат ИПР'!DL191</f>
        <v>нд</v>
      </c>
      <c r="AW203" s="120" t="str">
        <f t="shared" si="212"/>
        <v>нд</v>
      </c>
      <c r="AX203" s="120">
        <f t="shared" si="213"/>
        <v>0</v>
      </c>
      <c r="AY203" s="120">
        <f t="shared" si="213"/>
        <v>0.73247768000000002</v>
      </c>
      <c r="AZ203" s="120">
        <f t="shared" si="213"/>
        <v>0</v>
      </c>
      <c r="BA203" s="120">
        <f t="shared" si="213"/>
        <v>0</v>
      </c>
      <c r="BB203" s="120">
        <f t="shared" si="213"/>
        <v>0</v>
      </c>
      <c r="BC203" s="120">
        <f t="shared" si="213"/>
        <v>0</v>
      </c>
      <c r="BD203" s="120">
        <f t="shared" si="213"/>
        <v>0</v>
      </c>
      <c r="BE203" s="120">
        <f t="shared" si="213"/>
        <v>2</v>
      </c>
      <c r="BF203" s="120">
        <f t="shared" si="213"/>
        <v>0</v>
      </c>
      <c r="BG203" s="120">
        <v>0</v>
      </c>
      <c r="BH203" s="120">
        <f>'[4]Формат ИПР'!CN191</f>
        <v>0.73247768000000002</v>
      </c>
      <c r="BI203" s="120">
        <f>'[4]Формат ИПР'!CK191</f>
        <v>0</v>
      </c>
      <c r="BJ203" s="120">
        <f>'[4]Формат ИПР'!CL191</f>
        <v>0</v>
      </c>
      <c r="BK203" s="120">
        <f>'[4]Формат ИПР'!CJ191</f>
        <v>0</v>
      </c>
      <c r="BL203" s="120">
        <v>0</v>
      </c>
      <c r="BM203" s="120">
        <v>0</v>
      </c>
      <c r="BN203" s="120">
        <f>'[4]Формат ИПР'!CM191</f>
        <v>2</v>
      </c>
      <c r="BO203" s="120">
        <v>0</v>
      </c>
      <c r="BP203" s="120">
        <v>0</v>
      </c>
      <c r="BQ203" s="120">
        <f>'[4]Формат ИПР'!CX191</f>
        <v>0</v>
      </c>
      <c r="BR203" s="120">
        <f>'[4]Формат ИПР'!CU191</f>
        <v>0</v>
      </c>
      <c r="BS203" s="120">
        <f>'[4]Формат ИПР'!CV191</f>
        <v>0</v>
      </c>
      <c r="BT203" s="120">
        <f>'[4]Формат ИПР'!CT191</f>
        <v>0</v>
      </c>
      <c r="BU203" s="120">
        <v>0</v>
      </c>
      <c r="BV203" s="120">
        <v>0</v>
      </c>
      <c r="BW203" s="120">
        <f>'[4]Формат ИПР'!CW191</f>
        <v>0</v>
      </c>
      <c r="BX203" s="120">
        <v>0</v>
      </c>
      <c r="BY203" s="120">
        <v>0</v>
      </c>
      <c r="BZ203" s="120">
        <f>'[4]Формат ИПР'!DH191</f>
        <v>0</v>
      </c>
      <c r="CA203" s="120">
        <f>'[4]Формат ИПР'!DE191</f>
        <v>0</v>
      </c>
      <c r="CB203" s="120">
        <f>'[4]Формат ИПР'!DF191</f>
        <v>0</v>
      </c>
      <c r="CC203" s="120">
        <f>'[4]Формат ИПР'!DD191</f>
        <v>0</v>
      </c>
      <c r="CD203" s="120">
        <v>0</v>
      </c>
      <c r="CE203" s="120">
        <v>0</v>
      </c>
      <c r="CF203" s="120">
        <f>'[4]Формат ИПР'!DG191</f>
        <v>0</v>
      </c>
      <c r="CG203" s="120">
        <v>0</v>
      </c>
      <c r="CH203" s="120">
        <v>0</v>
      </c>
      <c r="CI203" s="120">
        <f>'[4]Формат ИПР'!DR191</f>
        <v>0</v>
      </c>
      <c r="CJ203" s="120">
        <f>'[4]Формат ИПР'!DO191</f>
        <v>0</v>
      </c>
      <c r="CK203" s="120">
        <f>'[4]Формат ИПР'!DP191</f>
        <v>0</v>
      </c>
      <c r="CL203" s="120">
        <f>'[4]Формат ИПР'!DN191</f>
        <v>0</v>
      </c>
      <c r="CM203" s="120">
        <v>0</v>
      </c>
      <c r="CN203" s="120">
        <v>0</v>
      </c>
      <c r="CO203" s="120">
        <f>'[4]Формат ИПР'!DQ191</f>
        <v>0</v>
      </c>
      <c r="CP203" s="120">
        <v>0</v>
      </c>
      <c r="CQ203" s="121" t="str">
        <f t="shared" si="162"/>
        <v>нд</v>
      </c>
      <c r="CR203" s="121" t="str">
        <f t="shared" si="194"/>
        <v>нд</v>
      </c>
      <c r="CS203" s="115" t="str">
        <f t="shared" si="184"/>
        <v>нд</v>
      </c>
      <c r="CT203" s="54" t="str">
        <f t="shared" si="185"/>
        <v>нд</v>
      </c>
      <c r="CU203" s="60" t="str">
        <f>'[4]Формат ИПР'!DU191</f>
        <v>Перевод на основные фонды оборудования приобретенного в 2022 году в целях укомплектования рабочих бригад</v>
      </c>
    </row>
    <row r="204" spans="1:99" ht="27.75" customHeight="1" x14ac:dyDescent="0.25">
      <c r="A204" s="57" t="str">
        <f>'[4]Формат ИПР'!A192</f>
        <v>1.1.6</v>
      </c>
      <c r="B204" s="57" t="str">
        <f>'[4]Формат ИПР'!B192</f>
        <v>Приобретение рефлекометра импульсного - 2 шт.</v>
      </c>
      <c r="C204" s="50" t="str">
        <f>'[4]Формат ИПР'!C192</f>
        <v>M_Che457_22</v>
      </c>
      <c r="D204" s="119" t="str">
        <f>'[4]Формат ИПР'!LP192</f>
        <v>нд</v>
      </c>
      <c r="E204" s="120" t="str">
        <f t="shared" si="206"/>
        <v>нд</v>
      </c>
      <c r="F204" s="120" t="str">
        <f t="shared" si="206"/>
        <v>нд</v>
      </c>
      <c r="G204" s="120" t="str">
        <f t="shared" si="206"/>
        <v>нд</v>
      </c>
      <c r="H204" s="120" t="str">
        <f t="shared" si="207"/>
        <v>нд</v>
      </c>
      <c r="I204" s="120" t="str">
        <f t="shared" si="208"/>
        <v>нд</v>
      </c>
      <c r="J204" s="120" t="str">
        <f t="shared" si="208"/>
        <v>нд</v>
      </c>
      <c r="K204" s="120" t="str">
        <f t="shared" si="209"/>
        <v>нд</v>
      </c>
      <c r="L204" s="120" t="str">
        <f t="shared" si="209"/>
        <v>нд</v>
      </c>
      <c r="M204" s="120" t="str">
        <f t="shared" si="210"/>
        <v>нд</v>
      </c>
      <c r="N204" s="120" t="str">
        <f t="shared" si="211"/>
        <v>нд</v>
      </c>
      <c r="O204" s="120" t="str">
        <f>'[4]Формат ИПР'!CI192</f>
        <v>нд</v>
      </c>
      <c r="P204" s="120" t="str">
        <f>'[4]Формат ИПР'!CF192</f>
        <v>нд</v>
      </c>
      <c r="Q204" s="120" t="str">
        <f>'[4]Формат ИПР'!CG192</f>
        <v>нд</v>
      </c>
      <c r="R204" s="120" t="str">
        <f>'[4]Формат ИПР'!CE192</f>
        <v>нд</v>
      </c>
      <c r="S204" s="120" t="str">
        <f t="shared" si="199"/>
        <v>нд</v>
      </c>
      <c r="T204" s="120" t="str">
        <f t="shared" si="199"/>
        <v>нд</v>
      </c>
      <c r="U204" s="120" t="str">
        <f>'[4]Формат ИПР'!CH192</f>
        <v>нд</v>
      </c>
      <c r="V204" s="120" t="str">
        <f t="shared" si="200"/>
        <v>нд</v>
      </c>
      <c r="W204" s="120" t="str">
        <f t="shared" si="200"/>
        <v>нд</v>
      </c>
      <c r="X204" s="120" t="str">
        <f>'[4]Формат ИПР'!CS192</f>
        <v>нд</v>
      </c>
      <c r="Y204" s="120" t="str">
        <f>'[4]Формат ИПР'!CP192</f>
        <v>нд</v>
      </c>
      <c r="Z204" s="120" t="str">
        <f>'[4]Формат ИПР'!CQ192</f>
        <v>нд</v>
      </c>
      <c r="AA204" s="120" t="str">
        <f>'[4]Формат ИПР'!CO192</f>
        <v>нд</v>
      </c>
      <c r="AB204" s="120" t="str">
        <f t="shared" si="201"/>
        <v>нд</v>
      </c>
      <c r="AC204" s="120" t="str">
        <f t="shared" si="201"/>
        <v>нд</v>
      </c>
      <c r="AD204" s="120" t="str">
        <f>'[4]Формат ИПР'!CR192</f>
        <v>нд</v>
      </c>
      <c r="AE204" s="120" t="str">
        <f t="shared" si="202"/>
        <v>нд</v>
      </c>
      <c r="AF204" s="120" t="str">
        <f t="shared" si="202"/>
        <v>нд</v>
      </c>
      <c r="AG204" s="120" t="str">
        <f>'[4]Формат ИПР'!DC192</f>
        <v>нд</v>
      </c>
      <c r="AH204" s="120" t="str">
        <f>'[4]Формат ИПР'!CZ192</f>
        <v>нд</v>
      </c>
      <c r="AI204" s="120" t="str">
        <f>'[4]Формат ИПР'!DA192</f>
        <v>нд</v>
      </c>
      <c r="AJ204" s="120" t="str">
        <f>'[4]Формат ИПР'!CY192</f>
        <v>нд</v>
      </c>
      <c r="AK204" s="120" t="str">
        <f t="shared" si="203"/>
        <v>нд</v>
      </c>
      <c r="AL204" s="120" t="str">
        <f t="shared" si="203"/>
        <v>нд</v>
      </c>
      <c r="AM204" s="120" t="str">
        <f>'[4]Формат ИПР'!DB192</f>
        <v>нд</v>
      </c>
      <c r="AN204" s="120" t="str">
        <f t="shared" si="204"/>
        <v>нд</v>
      </c>
      <c r="AO204" s="120" t="str">
        <f t="shared" si="204"/>
        <v>нд</v>
      </c>
      <c r="AP204" s="120" t="str">
        <f>'[4]Формат ИПР'!DM192</f>
        <v>нд</v>
      </c>
      <c r="AQ204" s="120" t="str">
        <f>'[4]Формат ИПР'!DJ192</f>
        <v>нд</v>
      </c>
      <c r="AR204" s="120" t="str">
        <f>'[4]Формат ИПР'!DK192</f>
        <v>нд</v>
      </c>
      <c r="AS204" s="120" t="str">
        <f>'[4]Формат ИПР'!DI192</f>
        <v>нд</v>
      </c>
      <c r="AT204" s="120" t="str">
        <f t="shared" si="205"/>
        <v>нд</v>
      </c>
      <c r="AU204" s="120" t="str">
        <f t="shared" si="205"/>
        <v>нд</v>
      </c>
      <c r="AV204" s="120" t="str">
        <f>'[4]Формат ИПР'!DL192</f>
        <v>нд</v>
      </c>
      <c r="AW204" s="120" t="str">
        <f t="shared" si="212"/>
        <v>нд</v>
      </c>
      <c r="AX204" s="120">
        <f t="shared" si="213"/>
        <v>0</v>
      </c>
      <c r="AY204" s="120">
        <f t="shared" si="213"/>
        <v>0.36199999999999999</v>
      </c>
      <c r="AZ204" s="120">
        <f t="shared" si="213"/>
        <v>0</v>
      </c>
      <c r="BA204" s="120">
        <f t="shared" si="213"/>
        <v>0</v>
      </c>
      <c r="BB204" s="120">
        <f t="shared" si="213"/>
        <v>0</v>
      </c>
      <c r="BC204" s="120">
        <f t="shared" si="213"/>
        <v>0</v>
      </c>
      <c r="BD204" s="120">
        <f t="shared" si="213"/>
        <v>0</v>
      </c>
      <c r="BE204" s="120">
        <f t="shared" si="213"/>
        <v>2</v>
      </c>
      <c r="BF204" s="120">
        <f t="shared" si="213"/>
        <v>0</v>
      </c>
      <c r="BG204" s="120">
        <v>0</v>
      </c>
      <c r="BH204" s="120">
        <f>'[4]Формат ИПР'!CN192</f>
        <v>0.36199999999999999</v>
      </c>
      <c r="BI204" s="120">
        <f>'[4]Формат ИПР'!CK192</f>
        <v>0</v>
      </c>
      <c r="BJ204" s="120">
        <f>'[4]Формат ИПР'!CL192</f>
        <v>0</v>
      </c>
      <c r="BK204" s="120">
        <f>'[4]Формат ИПР'!CJ192</f>
        <v>0</v>
      </c>
      <c r="BL204" s="120">
        <v>0</v>
      </c>
      <c r="BM204" s="120">
        <v>0</v>
      </c>
      <c r="BN204" s="120">
        <f>'[4]Формат ИПР'!CM192</f>
        <v>2</v>
      </c>
      <c r="BO204" s="120">
        <v>0</v>
      </c>
      <c r="BP204" s="120">
        <v>0</v>
      </c>
      <c r="BQ204" s="120">
        <f>'[4]Формат ИПР'!CX192</f>
        <v>0</v>
      </c>
      <c r="BR204" s="120">
        <f>'[4]Формат ИПР'!CU192</f>
        <v>0</v>
      </c>
      <c r="BS204" s="120">
        <f>'[4]Формат ИПР'!CV192</f>
        <v>0</v>
      </c>
      <c r="BT204" s="120">
        <f>'[4]Формат ИПР'!CT192</f>
        <v>0</v>
      </c>
      <c r="BU204" s="120">
        <v>0</v>
      </c>
      <c r="BV204" s="120">
        <v>0</v>
      </c>
      <c r="BW204" s="120">
        <f>'[4]Формат ИПР'!CW192</f>
        <v>0</v>
      </c>
      <c r="BX204" s="120">
        <v>0</v>
      </c>
      <c r="BY204" s="120">
        <v>0</v>
      </c>
      <c r="BZ204" s="120">
        <f>'[4]Формат ИПР'!DH192</f>
        <v>0</v>
      </c>
      <c r="CA204" s="120">
        <f>'[4]Формат ИПР'!DE192</f>
        <v>0</v>
      </c>
      <c r="CB204" s="120">
        <f>'[4]Формат ИПР'!DF192</f>
        <v>0</v>
      </c>
      <c r="CC204" s="120">
        <f>'[4]Формат ИПР'!DD192</f>
        <v>0</v>
      </c>
      <c r="CD204" s="120">
        <v>0</v>
      </c>
      <c r="CE204" s="120">
        <v>0</v>
      </c>
      <c r="CF204" s="120">
        <f>'[4]Формат ИПР'!DG192</f>
        <v>0</v>
      </c>
      <c r="CG204" s="120">
        <v>0</v>
      </c>
      <c r="CH204" s="120">
        <v>0</v>
      </c>
      <c r="CI204" s="120">
        <f>'[4]Формат ИПР'!DR192</f>
        <v>0</v>
      </c>
      <c r="CJ204" s="120">
        <f>'[4]Формат ИПР'!DO192</f>
        <v>0</v>
      </c>
      <c r="CK204" s="120">
        <f>'[4]Формат ИПР'!DP192</f>
        <v>0</v>
      </c>
      <c r="CL204" s="120">
        <f>'[4]Формат ИПР'!DN192</f>
        <v>0</v>
      </c>
      <c r="CM204" s="120">
        <v>0</v>
      </c>
      <c r="CN204" s="120">
        <v>0</v>
      </c>
      <c r="CO204" s="120">
        <f>'[4]Формат ИПР'!DQ192</f>
        <v>0</v>
      </c>
      <c r="CP204" s="120">
        <v>0</v>
      </c>
      <c r="CQ204" s="121" t="str">
        <f t="shared" si="162"/>
        <v>нд</v>
      </c>
      <c r="CR204" s="121" t="str">
        <f t="shared" si="194"/>
        <v>нд</v>
      </c>
      <c r="CS204" s="115" t="str">
        <f t="shared" si="184"/>
        <v>нд</v>
      </c>
      <c r="CT204" s="54" t="str">
        <f t="shared" si="185"/>
        <v>нд</v>
      </c>
      <c r="CU204" s="60" t="str">
        <f>'[4]Формат ИПР'!DU192</f>
        <v>Перевод на основные фонды оборудования приобретенного в 2022 году в целях укомплектования рабочих бригад</v>
      </c>
    </row>
    <row r="205" spans="1:99" ht="39.75" customHeight="1" x14ac:dyDescent="0.25">
      <c r="A205" s="57" t="str">
        <f>'[4]Формат ИПР'!A193</f>
        <v>1.1.6</v>
      </c>
      <c r="B205" s="57" t="str">
        <f>'[4]Формат ИПР'!B193</f>
        <v>Приобретение сетевого хранилища QNAP TS 431XU-4G (Комплектующие диски-10 шт) - 1 шт.</v>
      </c>
      <c r="C205" s="50" t="str">
        <f>'[4]Формат ИПР'!C193</f>
        <v>M_Che458_22</v>
      </c>
      <c r="D205" s="119" t="str">
        <f>'[4]Формат ИПР'!LP193</f>
        <v>нд</v>
      </c>
      <c r="E205" s="120" t="str">
        <f t="shared" si="206"/>
        <v>нд</v>
      </c>
      <c r="F205" s="120" t="str">
        <f t="shared" si="206"/>
        <v>нд</v>
      </c>
      <c r="G205" s="120" t="str">
        <f t="shared" si="206"/>
        <v>нд</v>
      </c>
      <c r="H205" s="120" t="str">
        <f t="shared" si="207"/>
        <v>нд</v>
      </c>
      <c r="I205" s="120" t="str">
        <f t="shared" si="208"/>
        <v>нд</v>
      </c>
      <c r="J205" s="120" t="str">
        <f t="shared" si="208"/>
        <v>нд</v>
      </c>
      <c r="K205" s="120" t="str">
        <f t="shared" si="209"/>
        <v>нд</v>
      </c>
      <c r="L205" s="120" t="str">
        <f t="shared" si="209"/>
        <v>нд</v>
      </c>
      <c r="M205" s="120" t="str">
        <f t="shared" si="210"/>
        <v>нд</v>
      </c>
      <c r="N205" s="120" t="str">
        <f t="shared" si="211"/>
        <v>нд</v>
      </c>
      <c r="O205" s="120" t="str">
        <f>'[4]Формат ИПР'!CI193</f>
        <v>нд</v>
      </c>
      <c r="P205" s="120" t="str">
        <f>'[4]Формат ИПР'!CF193</f>
        <v>нд</v>
      </c>
      <c r="Q205" s="120" t="str">
        <f>'[4]Формат ИПР'!CG193</f>
        <v>нд</v>
      </c>
      <c r="R205" s="120" t="str">
        <f>'[4]Формат ИПР'!CE193</f>
        <v>нд</v>
      </c>
      <c r="S205" s="120" t="str">
        <f t="shared" si="199"/>
        <v>нд</v>
      </c>
      <c r="T205" s="120" t="str">
        <f t="shared" si="199"/>
        <v>нд</v>
      </c>
      <c r="U205" s="120" t="str">
        <f>'[4]Формат ИПР'!CH193</f>
        <v>нд</v>
      </c>
      <c r="V205" s="120" t="str">
        <f t="shared" si="200"/>
        <v>нд</v>
      </c>
      <c r="W205" s="120" t="str">
        <f t="shared" si="200"/>
        <v>нд</v>
      </c>
      <c r="X205" s="120" t="str">
        <f>'[4]Формат ИПР'!CS193</f>
        <v>нд</v>
      </c>
      <c r="Y205" s="120" t="str">
        <f>'[4]Формат ИПР'!CP193</f>
        <v>нд</v>
      </c>
      <c r="Z205" s="120" t="str">
        <f>'[4]Формат ИПР'!CQ193</f>
        <v>нд</v>
      </c>
      <c r="AA205" s="120" t="str">
        <f>'[4]Формат ИПР'!CO193</f>
        <v>нд</v>
      </c>
      <c r="AB205" s="120" t="str">
        <f t="shared" si="201"/>
        <v>нд</v>
      </c>
      <c r="AC205" s="120" t="str">
        <f t="shared" si="201"/>
        <v>нд</v>
      </c>
      <c r="AD205" s="120" t="str">
        <f>'[4]Формат ИПР'!CR193</f>
        <v>нд</v>
      </c>
      <c r="AE205" s="120" t="str">
        <f t="shared" si="202"/>
        <v>нд</v>
      </c>
      <c r="AF205" s="120" t="str">
        <f t="shared" si="202"/>
        <v>нд</v>
      </c>
      <c r="AG205" s="120" t="str">
        <f>'[4]Формат ИПР'!DC193</f>
        <v>нд</v>
      </c>
      <c r="AH205" s="120" t="str">
        <f>'[4]Формат ИПР'!CZ193</f>
        <v>нд</v>
      </c>
      <c r="AI205" s="120" t="str">
        <f>'[4]Формат ИПР'!DA193</f>
        <v>нд</v>
      </c>
      <c r="AJ205" s="120" t="str">
        <f>'[4]Формат ИПР'!CY193</f>
        <v>нд</v>
      </c>
      <c r="AK205" s="120" t="str">
        <f t="shared" si="203"/>
        <v>нд</v>
      </c>
      <c r="AL205" s="120" t="str">
        <f t="shared" si="203"/>
        <v>нд</v>
      </c>
      <c r="AM205" s="120" t="str">
        <f>'[4]Формат ИПР'!DB193</f>
        <v>нд</v>
      </c>
      <c r="AN205" s="120" t="str">
        <f t="shared" si="204"/>
        <v>нд</v>
      </c>
      <c r="AO205" s="120" t="str">
        <f t="shared" si="204"/>
        <v>нд</v>
      </c>
      <c r="AP205" s="120" t="str">
        <f>'[4]Формат ИПР'!DM193</f>
        <v>нд</v>
      </c>
      <c r="AQ205" s="120" t="str">
        <f>'[4]Формат ИПР'!DJ193</f>
        <v>нд</v>
      </c>
      <c r="AR205" s="120" t="str">
        <f>'[4]Формат ИПР'!DK193</f>
        <v>нд</v>
      </c>
      <c r="AS205" s="120" t="str">
        <f>'[4]Формат ИПР'!DI193</f>
        <v>нд</v>
      </c>
      <c r="AT205" s="120" t="str">
        <f t="shared" si="205"/>
        <v>нд</v>
      </c>
      <c r="AU205" s="120" t="str">
        <f t="shared" si="205"/>
        <v>нд</v>
      </c>
      <c r="AV205" s="120" t="str">
        <f>'[4]Формат ИПР'!DL193</f>
        <v>нд</v>
      </c>
      <c r="AW205" s="120" t="str">
        <f t="shared" si="212"/>
        <v>нд</v>
      </c>
      <c r="AX205" s="120">
        <f t="shared" si="213"/>
        <v>0</v>
      </c>
      <c r="AY205" s="120">
        <f t="shared" si="213"/>
        <v>0.40125</v>
      </c>
      <c r="AZ205" s="120">
        <f t="shared" si="213"/>
        <v>0</v>
      </c>
      <c r="BA205" s="120">
        <f t="shared" si="213"/>
        <v>0</v>
      </c>
      <c r="BB205" s="120">
        <f t="shared" si="213"/>
        <v>0</v>
      </c>
      <c r="BC205" s="120">
        <f t="shared" si="213"/>
        <v>0</v>
      </c>
      <c r="BD205" s="120">
        <f t="shared" si="213"/>
        <v>0</v>
      </c>
      <c r="BE205" s="120">
        <f t="shared" si="213"/>
        <v>1</v>
      </c>
      <c r="BF205" s="120">
        <f t="shared" si="213"/>
        <v>0</v>
      </c>
      <c r="BG205" s="120">
        <v>0</v>
      </c>
      <c r="BH205" s="120">
        <f>'[4]Формат ИПР'!CN193</f>
        <v>0.40125</v>
      </c>
      <c r="BI205" s="120">
        <f>'[4]Формат ИПР'!CK193</f>
        <v>0</v>
      </c>
      <c r="BJ205" s="120">
        <f>'[4]Формат ИПР'!CL193</f>
        <v>0</v>
      </c>
      <c r="BK205" s="120">
        <f>'[4]Формат ИПР'!CJ193</f>
        <v>0</v>
      </c>
      <c r="BL205" s="120">
        <v>0</v>
      </c>
      <c r="BM205" s="120">
        <v>0</v>
      </c>
      <c r="BN205" s="120">
        <f>'[4]Формат ИПР'!CM193</f>
        <v>1</v>
      </c>
      <c r="BO205" s="120">
        <v>0</v>
      </c>
      <c r="BP205" s="120">
        <v>0</v>
      </c>
      <c r="BQ205" s="120">
        <f>'[4]Формат ИПР'!CX193</f>
        <v>0</v>
      </c>
      <c r="BR205" s="120">
        <f>'[4]Формат ИПР'!CU193</f>
        <v>0</v>
      </c>
      <c r="BS205" s="120">
        <f>'[4]Формат ИПР'!CV193</f>
        <v>0</v>
      </c>
      <c r="BT205" s="120">
        <f>'[4]Формат ИПР'!CT193</f>
        <v>0</v>
      </c>
      <c r="BU205" s="120">
        <v>0</v>
      </c>
      <c r="BV205" s="120">
        <v>0</v>
      </c>
      <c r="BW205" s="120">
        <f>'[4]Формат ИПР'!CW193</f>
        <v>0</v>
      </c>
      <c r="BX205" s="120">
        <v>0</v>
      </c>
      <c r="BY205" s="120">
        <v>0</v>
      </c>
      <c r="BZ205" s="120">
        <f>'[4]Формат ИПР'!DH193</f>
        <v>0</v>
      </c>
      <c r="CA205" s="120">
        <f>'[4]Формат ИПР'!DE193</f>
        <v>0</v>
      </c>
      <c r="CB205" s="120">
        <f>'[4]Формат ИПР'!DF193</f>
        <v>0</v>
      </c>
      <c r="CC205" s="120">
        <f>'[4]Формат ИПР'!DD193</f>
        <v>0</v>
      </c>
      <c r="CD205" s="120">
        <v>0</v>
      </c>
      <c r="CE205" s="120">
        <v>0</v>
      </c>
      <c r="CF205" s="120">
        <f>'[4]Формат ИПР'!DG193</f>
        <v>0</v>
      </c>
      <c r="CG205" s="120">
        <v>0</v>
      </c>
      <c r="CH205" s="120">
        <v>0</v>
      </c>
      <c r="CI205" s="120">
        <f>'[4]Формат ИПР'!DR193</f>
        <v>0</v>
      </c>
      <c r="CJ205" s="120">
        <f>'[4]Формат ИПР'!DO193</f>
        <v>0</v>
      </c>
      <c r="CK205" s="120">
        <f>'[4]Формат ИПР'!DP193</f>
        <v>0</v>
      </c>
      <c r="CL205" s="120">
        <f>'[4]Формат ИПР'!DN193</f>
        <v>0</v>
      </c>
      <c r="CM205" s="120">
        <v>0</v>
      </c>
      <c r="CN205" s="120">
        <v>0</v>
      </c>
      <c r="CO205" s="120">
        <f>'[4]Формат ИПР'!DQ193</f>
        <v>0</v>
      </c>
      <c r="CP205" s="120">
        <v>0</v>
      </c>
      <c r="CQ205" s="121" t="str">
        <f t="shared" si="162"/>
        <v>нд</v>
      </c>
      <c r="CR205" s="121" t="str">
        <f t="shared" si="194"/>
        <v>нд</v>
      </c>
      <c r="CS205" s="115" t="str">
        <f t="shared" si="184"/>
        <v>нд</v>
      </c>
      <c r="CT205" s="54" t="str">
        <f t="shared" si="185"/>
        <v>нд</v>
      </c>
      <c r="CU205" s="60" t="str">
        <f>'[4]Формат ИПР'!DU193</f>
        <v>Перевод на основные фонды оборудования приобретенного в 2022 году в целях укомплектования рабочих бригад</v>
      </c>
    </row>
    <row r="206" spans="1:99" ht="27.75" customHeight="1" x14ac:dyDescent="0.25">
      <c r="A206" s="57" t="str">
        <f>'[4]Формат ИПР'!A194</f>
        <v>1.1.6</v>
      </c>
      <c r="B206" s="57" t="str">
        <f>'[4]Формат ИПР'!B194</f>
        <v>Приобретение устройства дожига - 2 шт.</v>
      </c>
      <c r="C206" s="50" t="str">
        <f>'[4]Формат ИПР'!C194</f>
        <v>M_Che459_22</v>
      </c>
      <c r="D206" s="119" t="str">
        <f>'[4]Формат ИПР'!LP194</f>
        <v>нд</v>
      </c>
      <c r="E206" s="120" t="str">
        <f t="shared" si="206"/>
        <v>нд</v>
      </c>
      <c r="F206" s="120" t="str">
        <f t="shared" si="206"/>
        <v>нд</v>
      </c>
      <c r="G206" s="120" t="str">
        <f t="shared" si="206"/>
        <v>нд</v>
      </c>
      <c r="H206" s="120" t="str">
        <f t="shared" si="207"/>
        <v>нд</v>
      </c>
      <c r="I206" s="120" t="str">
        <f t="shared" si="208"/>
        <v>нд</v>
      </c>
      <c r="J206" s="120" t="str">
        <f t="shared" si="208"/>
        <v>нд</v>
      </c>
      <c r="K206" s="120" t="str">
        <f t="shared" si="209"/>
        <v>нд</v>
      </c>
      <c r="L206" s="120" t="str">
        <f t="shared" si="209"/>
        <v>нд</v>
      </c>
      <c r="M206" s="120" t="str">
        <f t="shared" si="210"/>
        <v>нд</v>
      </c>
      <c r="N206" s="120" t="str">
        <f t="shared" si="211"/>
        <v>нд</v>
      </c>
      <c r="O206" s="120" t="str">
        <f>'[4]Формат ИПР'!CI194</f>
        <v>нд</v>
      </c>
      <c r="P206" s="120" t="str">
        <f>'[4]Формат ИПР'!CF194</f>
        <v>нд</v>
      </c>
      <c r="Q206" s="120" t="str">
        <f>'[4]Формат ИПР'!CG194</f>
        <v>нд</v>
      </c>
      <c r="R206" s="120" t="str">
        <f>'[4]Формат ИПР'!CE194</f>
        <v>нд</v>
      </c>
      <c r="S206" s="120" t="str">
        <f t="shared" si="199"/>
        <v>нд</v>
      </c>
      <c r="T206" s="120" t="str">
        <f t="shared" si="199"/>
        <v>нд</v>
      </c>
      <c r="U206" s="120" t="str">
        <f>'[4]Формат ИПР'!CH194</f>
        <v>нд</v>
      </c>
      <c r="V206" s="120" t="str">
        <f t="shared" si="200"/>
        <v>нд</v>
      </c>
      <c r="W206" s="120" t="str">
        <f t="shared" si="200"/>
        <v>нд</v>
      </c>
      <c r="X206" s="120" t="str">
        <f>'[4]Формат ИПР'!CS194</f>
        <v>нд</v>
      </c>
      <c r="Y206" s="120" t="str">
        <f>'[4]Формат ИПР'!CP194</f>
        <v>нд</v>
      </c>
      <c r="Z206" s="120" t="str">
        <f>'[4]Формат ИПР'!CQ194</f>
        <v>нд</v>
      </c>
      <c r="AA206" s="120" t="str">
        <f>'[4]Формат ИПР'!CO194</f>
        <v>нд</v>
      </c>
      <c r="AB206" s="120" t="str">
        <f t="shared" si="201"/>
        <v>нд</v>
      </c>
      <c r="AC206" s="120" t="str">
        <f t="shared" si="201"/>
        <v>нд</v>
      </c>
      <c r="AD206" s="120" t="str">
        <f>'[4]Формат ИПР'!CR194</f>
        <v>нд</v>
      </c>
      <c r="AE206" s="120" t="str">
        <f t="shared" si="202"/>
        <v>нд</v>
      </c>
      <c r="AF206" s="120" t="str">
        <f t="shared" si="202"/>
        <v>нд</v>
      </c>
      <c r="AG206" s="120" t="str">
        <f>'[4]Формат ИПР'!DC194</f>
        <v>нд</v>
      </c>
      <c r="AH206" s="120" t="str">
        <f>'[4]Формат ИПР'!CZ194</f>
        <v>нд</v>
      </c>
      <c r="AI206" s="120" t="str">
        <f>'[4]Формат ИПР'!DA194</f>
        <v>нд</v>
      </c>
      <c r="AJ206" s="120" t="str">
        <f>'[4]Формат ИПР'!CY194</f>
        <v>нд</v>
      </c>
      <c r="AK206" s="120" t="str">
        <f t="shared" si="203"/>
        <v>нд</v>
      </c>
      <c r="AL206" s="120" t="str">
        <f t="shared" si="203"/>
        <v>нд</v>
      </c>
      <c r="AM206" s="120" t="str">
        <f>'[4]Формат ИПР'!DB194</f>
        <v>нд</v>
      </c>
      <c r="AN206" s="120" t="str">
        <f t="shared" si="204"/>
        <v>нд</v>
      </c>
      <c r="AO206" s="120" t="str">
        <f t="shared" si="204"/>
        <v>нд</v>
      </c>
      <c r="AP206" s="120" t="str">
        <f>'[4]Формат ИПР'!DM194</f>
        <v>нд</v>
      </c>
      <c r="AQ206" s="120" t="str">
        <f>'[4]Формат ИПР'!DJ194</f>
        <v>нд</v>
      </c>
      <c r="AR206" s="120" t="str">
        <f>'[4]Формат ИПР'!DK194</f>
        <v>нд</v>
      </c>
      <c r="AS206" s="120" t="str">
        <f>'[4]Формат ИПР'!DI194</f>
        <v>нд</v>
      </c>
      <c r="AT206" s="120" t="str">
        <f t="shared" si="205"/>
        <v>нд</v>
      </c>
      <c r="AU206" s="120" t="str">
        <f t="shared" si="205"/>
        <v>нд</v>
      </c>
      <c r="AV206" s="120" t="str">
        <f>'[4]Формат ИПР'!DL194</f>
        <v>нд</v>
      </c>
      <c r="AW206" s="120" t="str">
        <f t="shared" si="212"/>
        <v>нд</v>
      </c>
      <c r="AX206" s="120">
        <f t="shared" si="213"/>
        <v>0</v>
      </c>
      <c r="AY206" s="120">
        <f t="shared" si="213"/>
        <v>0.52</v>
      </c>
      <c r="AZ206" s="120">
        <f t="shared" si="213"/>
        <v>0</v>
      </c>
      <c r="BA206" s="120">
        <f t="shared" si="213"/>
        <v>0</v>
      </c>
      <c r="BB206" s="120">
        <f t="shared" si="213"/>
        <v>0</v>
      </c>
      <c r="BC206" s="120">
        <f t="shared" si="213"/>
        <v>0</v>
      </c>
      <c r="BD206" s="120">
        <f t="shared" si="213"/>
        <v>0</v>
      </c>
      <c r="BE206" s="120">
        <f t="shared" si="213"/>
        <v>2</v>
      </c>
      <c r="BF206" s="120">
        <f t="shared" si="213"/>
        <v>0</v>
      </c>
      <c r="BG206" s="120">
        <v>0</v>
      </c>
      <c r="BH206" s="120">
        <f>'[4]Формат ИПР'!CN194</f>
        <v>0.52</v>
      </c>
      <c r="BI206" s="120">
        <f>'[4]Формат ИПР'!CK194</f>
        <v>0</v>
      </c>
      <c r="BJ206" s="120">
        <f>'[4]Формат ИПР'!CL194</f>
        <v>0</v>
      </c>
      <c r="BK206" s="120">
        <f>'[4]Формат ИПР'!CJ194</f>
        <v>0</v>
      </c>
      <c r="BL206" s="120">
        <v>0</v>
      </c>
      <c r="BM206" s="120">
        <v>0</v>
      </c>
      <c r="BN206" s="120">
        <f>'[4]Формат ИПР'!CM194</f>
        <v>2</v>
      </c>
      <c r="BO206" s="120">
        <v>0</v>
      </c>
      <c r="BP206" s="120">
        <v>0</v>
      </c>
      <c r="BQ206" s="120">
        <f>'[4]Формат ИПР'!CX194</f>
        <v>0</v>
      </c>
      <c r="BR206" s="120">
        <f>'[4]Формат ИПР'!CU194</f>
        <v>0</v>
      </c>
      <c r="BS206" s="120">
        <f>'[4]Формат ИПР'!CV194</f>
        <v>0</v>
      </c>
      <c r="BT206" s="120">
        <f>'[4]Формат ИПР'!CT194</f>
        <v>0</v>
      </c>
      <c r="BU206" s="120">
        <v>0</v>
      </c>
      <c r="BV206" s="120">
        <v>0</v>
      </c>
      <c r="BW206" s="120">
        <f>'[4]Формат ИПР'!CW194</f>
        <v>0</v>
      </c>
      <c r="BX206" s="120">
        <v>0</v>
      </c>
      <c r="BY206" s="120">
        <v>0</v>
      </c>
      <c r="BZ206" s="120">
        <f>'[4]Формат ИПР'!DH194</f>
        <v>0</v>
      </c>
      <c r="CA206" s="120">
        <f>'[4]Формат ИПР'!DE194</f>
        <v>0</v>
      </c>
      <c r="CB206" s="120">
        <f>'[4]Формат ИПР'!DF194</f>
        <v>0</v>
      </c>
      <c r="CC206" s="120">
        <f>'[4]Формат ИПР'!DD194</f>
        <v>0</v>
      </c>
      <c r="CD206" s="120">
        <v>0</v>
      </c>
      <c r="CE206" s="120">
        <v>0</v>
      </c>
      <c r="CF206" s="120">
        <f>'[4]Формат ИПР'!DG194</f>
        <v>0</v>
      </c>
      <c r="CG206" s="120">
        <v>0</v>
      </c>
      <c r="CH206" s="120">
        <v>0</v>
      </c>
      <c r="CI206" s="120">
        <f>'[4]Формат ИПР'!DR194</f>
        <v>0</v>
      </c>
      <c r="CJ206" s="120">
        <f>'[4]Формат ИПР'!DO194</f>
        <v>0</v>
      </c>
      <c r="CK206" s="120">
        <f>'[4]Формат ИПР'!DP194</f>
        <v>0</v>
      </c>
      <c r="CL206" s="120">
        <f>'[4]Формат ИПР'!DN194</f>
        <v>0</v>
      </c>
      <c r="CM206" s="120">
        <v>0</v>
      </c>
      <c r="CN206" s="120">
        <v>0</v>
      </c>
      <c r="CO206" s="120">
        <f>'[4]Формат ИПР'!DQ194</f>
        <v>0</v>
      </c>
      <c r="CP206" s="120">
        <v>0</v>
      </c>
      <c r="CQ206" s="121" t="str">
        <f t="shared" si="162"/>
        <v>нд</v>
      </c>
      <c r="CR206" s="121" t="str">
        <f t="shared" si="194"/>
        <v>нд</v>
      </c>
      <c r="CS206" s="115" t="str">
        <f t="shared" si="184"/>
        <v>нд</v>
      </c>
      <c r="CT206" s="54" t="str">
        <f t="shared" si="185"/>
        <v>нд</v>
      </c>
      <c r="CU206" s="60" t="str">
        <f>'[4]Формат ИПР'!DU194</f>
        <v>Перевод на основные фонды оборудования приобретенного в 2022 году в целях укомплектования рабочих бригад</v>
      </c>
    </row>
    <row r="207" spans="1:99" ht="27.75" customHeight="1" x14ac:dyDescent="0.25">
      <c r="A207" s="57" t="str">
        <f>'[4]Формат ИПР'!A195</f>
        <v>1.1.6</v>
      </c>
      <c r="B207" s="57" t="str">
        <f>'[4]Формат ИПР'!B195</f>
        <v>Приобретение оборудования в рамках Программы подготовки к ОЗП 2020/2021 гг.</v>
      </c>
      <c r="C207" s="50" t="str">
        <f>'[4]Формат ИПР'!C195</f>
        <v>L_Che442_21</v>
      </c>
      <c r="D207" s="119" t="str">
        <f>'[4]Формат ИПР'!LP195</f>
        <v>нд</v>
      </c>
      <c r="E207" s="120" t="str">
        <f t="shared" si="206"/>
        <v>нд</v>
      </c>
      <c r="F207" s="120" t="str">
        <f t="shared" si="206"/>
        <v>нд</v>
      </c>
      <c r="G207" s="120" t="str">
        <f t="shared" si="206"/>
        <v>нд</v>
      </c>
      <c r="H207" s="120" t="str">
        <f t="shared" si="207"/>
        <v>нд</v>
      </c>
      <c r="I207" s="120" t="str">
        <f t="shared" si="208"/>
        <v>нд</v>
      </c>
      <c r="J207" s="120" t="str">
        <f t="shared" si="208"/>
        <v>нд</v>
      </c>
      <c r="K207" s="120" t="str">
        <f t="shared" si="209"/>
        <v>нд</v>
      </c>
      <c r="L207" s="120" t="str">
        <f t="shared" si="209"/>
        <v>нд</v>
      </c>
      <c r="M207" s="120" t="str">
        <f t="shared" si="210"/>
        <v>нд</v>
      </c>
      <c r="N207" s="120" t="str">
        <f t="shared" si="211"/>
        <v>нд</v>
      </c>
      <c r="O207" s="120" t="str">
        <f>'[4]Формат ИПР'!CI195</f>
        <v>нд</v>
      </c>
      <c r="P207" s="120" t="str">
        <f>'[4]Формат ИПР'!CF195</f>
        <v>нд</v>
      </c>
      <c r="Q207" s="120" t="str">
        <f>'[4]Формат ИПР'!CG195</f>
        <v>нд</v>
      </c>
      <c r="R207" s="120" t="str">
        <f>'[4]Формат ИПР'!CE195</f>
        <v>нд</v>
      </c>
      <c r="S207" s="120" t="str">
        <f t="shared" si="199"/>
        <v>нд</v>
      </c>
      <c r="T207" s="120" t="str">
        <f t="shared" si="199"/>
        <v>нд</v>
      </c>
      <c r="U207" s="120" t="str">
        <f>'[4]Формат ИПР'!CH195</f>
        <v>нд</v>
      </c>
      <c r="V207" s="120" t="str">
        <f t="shared" si="200"/>
        <v>нд</v>
      </c>
      <c r="W207" s="120" t="str">
        <f t="shared" si="200"/>
        <v>нд</v>
      </c>
      <c r="X207" s="120" t="str">
        <f>'[4]Формат ИПР'!CS195</f>
        <v>нд</v>
      </c>
      <c r="Y207" s="120" t="str">
        <f>'[4]Формат ИПР'!CP195</f>
        <v>нд</v>
      </c>
      <c r="Z207" s="120" t="str">
        <f>'[4]Формат ИПР'!CQ195</f>
        <v>нд</v>
      </c>
      <c r="AA207" s="120" t="str">
        <f>'[4]Формат ИПР'!CO195</f>
        <v>нд</v>
      </c>
      <c r="AB207" s="120" t="str">
        <f t="shared" si="201"/>
        <v>нд</v>
      </c>
      <c r="AC207" s="120" t="str">
        <f t="shared" si="201"/>
        <v>нд</v>
      </c>
      <c r="AD207" s="120" t="str">
        <f>'[4]Формат ИПР'!CR195</f>
        <v>нд</v>
      </c>
      <c r="AE207" s="120" t="str">
        <f t="shared" si="202"/>
        <v>нд</v>
      </c>
      <c r="AF207" s="120" t="str">
        <f t="shared" si="202"/>
        <v>нд</v>
      </c>
      <c r="AG207" s="120" t="str">
        <f>'[4]Формат ИПР'!DC195</f>
        <v>нд</v>
      </c>
      <c r="AH207" s="120" t="str">
        <f>'[4]Формат ИПР'!CZ195</f>
        <v>нд</v>
      </c>
      <c r="AI207" s="120" t="str">
        <f>'[4]Формат ИПР'!DA195</f>
        <v>нд</v>
      </c>
      <c r="AJ207" s="120" t="str">
        <f>'[4]Формат ИПР'!CY195</f>
        <v>нд</v>
      </c>
      <c r="AK207" s="120" t="str">
        <f t="shared" si="203"/>
        <v>нд</v>
      </c>
      <c r="AL207" s="120" t="str">
        <f t="shared" si="203"/>
        <v>нд</v>
      </c>
      <c r="AM207" s="120" t="str">
        <f>'[4]Формат ИПР'!DB195</f>
        <v>нд</v>
      </c>
      <c r="AN207" s="120" t="str">
        <f t="shared" si="204"/>
        <v>нд</v>
      </c>
      <c r="AO207" s="120" t="str">
        <f t="shared" si="204"/>
        <v>нд</v>
      </c>
      <c r="AP207" s="120" t="str">
        <f>'[4]Формат ИПР'!DM195</f>
        <v>нд</v>
      </c>
      <c r="AQ207" s="120" t="str">
        <f>'[4]Формат ИПР'!DJ195</f>
        <v>нд</v>
      </c>
      <c r="AR207" s="120" t="str">
        <f>'[4]Формат ИПР'!DK195</f>
        <v>нд</v>
      </c>
      <c r="AS207" s="120" t="str">
        <f>'[4]Формат ИПР'!DI195</f>
        <v>нд</v>
      </c>
      <c r="AT207" s="120" t="str">
        <f t="shared" si="205"/>
        <v>нд</v>
      </c>
      <c r="AU207" s="120" t="str">
        <f t="shared" si="205"/>
        <v>нд</v>
      </c>
      <c r="AV207" s="120" t="str">
        <f>'[4]Формат ИПР'!DL195</f>
        <v>нд</v>
      </c>
      <c r="AW207" s="120" t="str">
        <f t="shared" si="212"/>
        <v>нд</v>
      </c>
      <c r="AX207" s="120">
        <f t="shared" si="213"/>
        <v>0</v>
      </c>
      <c r="AY207" s="120">
        <f t="shared" si="213"/>
        <v>13.85972222</v>
      </c>
      <c r="AZ207" s="120">
        <f t="shared" si="213"/>
        <v>0</v>
      </c>
      <c r="BA207" s="120">
        <f t="shared" si="213"/>
        <v>0</v>
      </c>
      <c r="BB207" s="120">
        <f t="shared" si="213"/>
        <v>0</v>
      </c>
      <c r="BC207" s="120">
        <f t="shared" si="213"/>
        <v>0</v>
      </c>
      <c r="BD207" s="120">
        <f t="shared" si="213"/>
        <v>0</v>
      </c>
      <c r="BE207" s="120">
        <f t="shared" si="213"/>
        <v>2</v>
      </c>
      <c r="BF207" s="120">
        <f t="shared" si="213"/>
        <v>0</v>
      </c>
      <c r="BG207" s="120">
        <v>0</v>
      </c>
      <c r="BH207" s="120">
        <f>'[4]Формат ИПР'!CN195</f>
        <v>0</v>
      </c>
      <c r="BI207" s="120">
        <f>'[4]Формат ИПР'!CK195</f>
        <v>0</v>
      </c>
      <c r="BJ207" s="120">
        <f>'[4]Формат ИПР'!CL195</f>
        <v>0</v>
      </c>
      <c r="BK207" s="120">
        <f>'[4]Формат ИПР'!CJ195</f>
        <v>0</v>
      </c>
      <c r="BL207" s="120">
        <v>0</v>
      </c>
      <c r="BM207" s="120">
        <v>0</v>
      </c>
      <c r="BN207" s="120">
        <f>'[4]Формат ИПР'!CM195</f>
        <v>0</v>
      </c>
      <c r="BO207" s="120">
        <v>0</v>
      </c>
      <c r="BP207" s="120">
        <v>0</v>
      </c>
      <c r="BQ207" s="120">
        <f>'[4]Формат ИПР'!CX195</f>
        <v>6.92986111</v>
      </c>
      <c r="BR207" s="120">
        <f>'[4]Формат ИПР'!CU195</f>
        <v>0</v>
      </c>
      <c r="BS207" s="120">
        <f>'[4]Формат ИПР'!CV195</f>
        <v>0</v>
      </c>
      <c r="BT207" s="120">
        <f>'[4]Формат ИПР'!CT195</f>
        <v>0</v>
      </c>
      <c r="BU207" s="120">
        <v>0</v>
      </c>
      <c r="BV207" s="120">
        <v>0</v>
      </c>
      <c r="BW207" s="120">
        <f>'[4]Формат ИПР'!CW195</f>
        <v>1</v>
      </c>
      <c r="BX207" s="120">
        <v>0</v>
      </c>
      <c r="BY207" s="120">
        <v>0</v>
      </c>
      <c r="BZ207" s="120">
        <f>'[4]Формат ИПР'!DH195</f>
        <v>0</v>
      </c>
      <c r="CA207" s="120">
        <f>'[4]Формат ИПР'!DE195</f>
        <v>0</v>
      </c>
      <c r="CB207" s="120">
        <f>'[4]Формат ИПР'!DF195</f>
        <v>0</v>
      </c>
      <c r="CC207" s="120">
        <f>'[4]Формат ИПР'!DD195</f>
        <v>0</v>
      </c>
      <c r="CD207" s="120">
        <v>0</v>
      </c>
      <c r="CE207" s="120">
        <v>0</v>
      </c>
      <c r="CF207" s="120">
        <f>'[4]Формат ИПР'!DG195</f>
        <v>0</v>
      </c>
      <c r="CG207" s="120">
        <v>0</v>
      </c>
      <c r="CH207" s="120">
        <v>0</v>
      </c>
      <c r="CI207" s="120">
        <f>'[4]Формат ИПР'!DR195</f>
        <v>6.92986111</v>
      </c>
      <c r="CJ207" s="120">
        <f>'[4]Формат ИПР'!DO195</f>
        <v>0</v>
      </c>
      <c r="CK207" s="120">
        <f>'[4]Формат ИПР'!DP195</f>
        <v>0</v>
      </c>
      <c r="CL207" s="120">
        <f>'[4]Формат ИПР'!DN195</f>
        <v>0</v>
      </c>
      <c r="CM207" s="120">
        <v>0</v>
      </c>
      <c r="CN207" s="120">
        <v>0</v>
      </c>
      <c r="CO207" s="120">
        <f>'[4]Формат ИПР'!DQ195</f>
        <v>1</v>
      </c>
      <c r="CP207" s="120">
        <v>0</v>
      </c>
      <c r="CQ207" s="121" t="str">
        <f t="shared" si="162"/>
        <v>нд</v>
      </c>
      <c r="CR207" s="121" t="str">
        <f t="shared" si="194"/>
        <v>нд</v>
      </c>
      <c r="CS207" s="115" t="str">
        <f t="shared" si="184"/>
        <v>нд</v>
      </c>
      <c r="CT207" s="54" t="str">
        <f t="shared" si="185"/>
        <v>нд</v>
      </c>
      <c r="CU207" s="60" t="str">
        <f>'[4]Формат ИПР'!DU195</f>
        <v>Перевод на основные фонды оборудования приобретенного в 2022 году в рамках Программы подготовки к ОЗП.</v>
      </c>
    </row>
    <row r="208" spans="1:99" ht="27.75" customHeight="1" x14ac:dyDescent="0.25">
      <c r="A208" s="57" t="str">
        <f>'[4]Формат ИПР'!A196</f>
        <v>1.1.6</v>
      </c>
      <c r="B208" s="57" t="str">
        <f>'[4]Формат ИПР'!B196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C208" s="50" t="str">
        <f>'[4]Формат ИПР'!C196</f>
        <v>K_Che419_20</v>
      </c>
      <c r="D208" s="119" t="str">
        <f>'[4]Формат ИПР'!LP196</f>
        <v>нд</v>
      </c>
      <c r="E208" s="120" t="str">
        <f t="shared" si="206"/>
        <v>нд</v>
      </c>
      <c r="F208" s="120" t="str">
        <f t="shared" si="206"/>
        <v>нд</v>
      </c>
      <c r="G208" s="120" t="str">
        <f t="shared" si="206"/>
        <v>нд</v>
      </c>
      <c r="H208" s="120" t="str">
        <f t="shared" si="207"/>
        <v>нд</v>
      </c>
      <c r="I208" s="120" t="str">
        <f t="shared" si="208"/>
        <v>нд</v>
      </c>
      <c r="J208" s="120" t="str">
        <f t="shared" si="208"/>
        <v>нд</v>
      </c>
      <c r="K208" s="120" t="str">
        <f t="shared" si="209"/>
        <v>нд</v>
      </c>
      <c r="L208" s="120" t="str">
        <f t="shared" si="209"/>
        <v>нд</v>
      </c>
      <c r="M208" s="120" t="str">
        <f t="shared" si="210"/>
        <v>нд</v>
      </c>
      <c r="N208" s="120" t="str">
        <f t="shared" si="211"/>
        <v>нд</v>
      </c>
      <c r="O208" s="120" t="str">
        <f>'[4]Формат ИПР'!CI196</f>
        <v>нд</v>
      </c>
      <c r="P208" s="120" t="str">
        <f>'[4]Формат ИПР'!CF196</f>
        <v>нд</v>
      </c>
      <c r="Q208" s="120" t="str">
        <f>'[4]Формат ИПР'!CG196</f>
        <v>нд</v>
      </c>
      <c r="R208" s="120" t="str">
        <f>'[4]Формат ИПР'!CE196</f>
        <v>нд</v>
      </c>
      <c r="S208" s="120" t="str">
        <f t="shared" si="199"/>
        <v>нд</v>
      </c>
      <c r="T208" s="120" t="str">
        <f t="shared" si="199"/>
        <v>нд</v>
      </c>
      <c r="U208" s="120" t="str">
        <f>'[4]Формат ИПР'!CH196</f>
        <v>нд</v>
      </c>
      <c r="V208" s="120" t="str">
        <f t="shared" si="200"/>
        <v>нд</v>
      </c>
      <c r="W208" s="120" t="str">
        <f t="shared" si="200"/>
        <v>нд</v>
      </c>
      <c r="X208" s="120" t="str">
        <f>'[4]Формат ИПР'!CS196</f>
        <v>нд</v>
      </c>
      <c r="Y208" s="120" t="str">
        <f>'[4]Формат ИПР'!CP196</f>
        <v>нд</v>
      </c>
      <c r="Z208" s="120" t="str">
        <f>'[4]Формат ИПР'!CQ196</f>
        <v>нд</v>
      </c>
      <c r="AA208" s="120" t="str">
        <f>'[4]Формат ИПР'!CO196</f>
        <v>нд</v>
      </c>
      <c r="AB208" s="120" t="str">
        <f t="shared" si="201"/>
        <v>нд</v>
      </c>
      <c r="AC208" s="120" t="str">
        <f t="shared" si="201"/>
        <v>нд</v>
      </c>
      <c r="AD208" s="120" t="str">
        <f>'[4]Формат ИПР'!CR196</f>
        <v>нд</v>
      </c>
      <c r="AE208" s="120" t="str">
        <f t="shared" si="202"/>
        <v>нд</v>
      </c>
      <c r="AF208" s="120" t="str">
        <f t="shared" si="202"/>
        <v>нд</v>
      </c>
      <c r="AG208" s="120" t="str">
        <f>'[4]Формат ИПР'!DC196</f>
        <v>нд</v>
      </c>
      <c r="AH208" s="120" t="str">
        <f>'[4]Формат ИПР'!CZ196</f>
        <v>нд</v>
      </c>
      <c r="AI208" s="120" t="str">
        <f>'[4]Формат ИПР'!DA196</f>
        <v>нд</v>
      </c>
      <c r="AJ208" s="120" t="str">
        <f>'[4]Формат ИПР'!CY196</f>
        <v>нд</v>
      </c>
      <c r="AK208" s="120" t="str">
        <f t="shared" si="203"/>
        <v>нд</v>
      </c>
      <c r="AL208" s="120" t="str">
        <f t="shared" si="203"/>
        <v>нд</v>
      </c>
      <c r="AM208" s="120" t="str">
        <f>'[4]Формат ИПР'!DB196</f>
        <v>нд</v>
      </c>
      <c r="AN208" s="120" t="str">
        <f t="shared" si="204"/>
        <v>нд</v>
      </c>
      <c r="AO208" s="120" t="str">
        <f t="shared" si="204"/>
        <v>нд</v>
      </c>
      <c r="AP208" s="120" t="str">
        <f>'[4]Формат ИПР'!DM196</f>
        <v>нд</v>
      </c>
      <c r="AQ208" s="120" t="str">
        <f>'[4]Формат ИПР'!DJ196</f>
        <v>нд</v>
      </c>
      <c r="AR208" s="120" t="str">
        <f>'[4]Формат ИПР'!DK196</f>
        <v>нд</v>
      </c>
      <c r="AS208" s="120" t="str">
        <f>'[4]Формат ИПР'!DI196</f>
        <v>нд</v>
      </c>
      <c r="AT208" s="120" t="str">
        <f t="shared" si="205"/>
        <v>нд</v>
      </c>
      <c r="AU208" s="120" t="str">
        <f t="shared" si="205"/>
        <v>нд</v>
      </c>
      <c r="AV208" s="120" t="str">
        <f>'[4]Формат ИПР'!DL196</f>
        <v>нд</v>
      </c>
      <c r="AW208" s="120" t="str">
        <f t="shared" si="212"/>
        <v>нд</v>
      </c>
      <c r="AX208" s="120">
        <f t="shared" si="213"/>
        <v>0</v>
      </c>
      <c r="AY208" s="120">
        <f t="shared" si="213"/>
        <v>2.2850549999999998</v>
      </c>
      <c r="AZ208" s="120">
        <f t="shared" si="213"/>
        <v>0</v>
      </c>
      <c r="BA208" s="120">
        <f t="shared" si="213"/>
        <v>0</v>
      </c>
      <c r="BB208" s="120">
        <f t="shared" si="213"/>
        <v>0</v>
      </c>
      <c r="BC208" s="120">
        <f t="shared" si="213"/>
        <v>0</v>
      </c>
      <c r="BD208" s="120">
        <f t="shared" si="213"/>
        <v>0</v>
      </c>
      <c r="BE208" s="120">
        <f t="shared" si="213"/>
        <v>3</v>
      </c>
      <c r="BF208" s="120">
        <f t="shared" si="213"/>
        <v>0</v>
      </c>
      <c r="BG208" s="120">
        <v>0</v>
      </c>
      <c r="BH208" s="120">
        <f>'[4]Формат ИПР'!CN196</f>
        <v>0</v>
      </c>
      <c r="BI208" s="120">
        <f>'[4]Формат ИПР'!CK196</f>
        <v>0</v>
      </c>
      <c r="BJ208" s="120">
        <f>'[4]Формат ИПР'!CL196</f>
        <v>0</v>
      </c>
      <c r="BK208" s="120">
        <f>'[4]Формат ИПР'!CJ196</f>
        <v>0</v>
      </c>
      <c r="BL208" s="120">
        <v>0</v>
      </c>
      <c r="BM208" s="120">
        <v>0</v>
      </c>
      <c r="BN208" s="120">
        <f>'[4]Формат ИПР'!CM196</f>
        <v>0</v>
      </c>
      <c r="BO208" s="120">
        <v>0</v>
      </c>
      <c r="BP208" s="120">
        <v>0</v>
      </c>
      <c r="BQ208" s="120">
        <f>'[4]Формат ИПР'!CX196</f>
        <v>0</v>
      </c>
      <c r="BR208" s="120">
        <f>'[4]Формат ИПР'!CU196</f>
        <v>0</v>
      </c>
      <c r="BS208" s="120">
        <f>'[4]Формат ИПР'!CV196</f>
        <v>0</v>
      </c>
      <c r="BT208" s="120">
        <f>'[4]Формат ИПР'!CT196</f>
        <v>0</v>
      </c>
      <c r="BU208" s="120">
        <v>0</v>
      </c>
      <c r="BV208" s="120">
        <v>0</v>
      </c>
      <c r="BW208" s="120">
        <f>'[4]Формат ИПР'!CW196</f>
        <v>0</v>
      </c>
      <c r="BX208" s="120">
        <v>0</v>
      </c>
      <c r="BY208" s="120">
        <v>0</v>
      </c>
      <c r="BZ208" s="120">
        <f>'[4]Формат ИПР'!DH196</f>
        <v>0</v>
      </c>
      <c r="CA208" s="120">
        <f>'[4]Формат ИПР'!DE196</f>
        <v>0</v>
      </c>
      <c r="CB208" s="120">
        <f>'[4]Формат ИПР'!DF196</f>
        <v>0</v>
      </c>
      <c r="CC208" s="120">
        <f>'[4]Формат ИПР'!DD196</f>
        <v>0</v>
      </c>
      <c r="CD208" s="120">
        <v>0</v>
      </c>
      <c r="CE208" s="120">
        <v>0</v>
      </c>
      <c r="CF208" s="120">
        <f>'[4]Формат ИПР'!DG196</f>
        <v>0</v>
      </c>
      <c r="CG208" s="120">
        <v>0</v>
      </c>
      <c r="CH208" s="120">
        <v>0</v>
      </c>
      <c r="CI208" s="120">
        <f>'[4]Формат ИПР'!DR196</f>
        <v>2.2850549999999998</v>
      </c>
      <c r="CJ208" s="120">
        <f>'[4]Формат ИПР'!DO196</f>
        <v>0</v>
      </c>
      <c r="CK208" s="120">
        <f>'[4]Формат ИПР'!DP196</f>
        <v>0</v>
      </c>
      <c r="CL208" s="120">
        <f>'[4]Формат ИПР'!DN196</f>
        <v>0</v>
      </c>
      <c r="CM208" s="120">
        <v>0</v>
      </c>
      <c r="CN208" s="120">
        <v>0</v>
      </c>
      <c r="CO208" s="120">
        <f>'[4]Формат ИПР'!DQ196</f>
        <v>3</v>
      </c>
      <c r="CP208" s="120">
        <v>0</v>
      </c>
      <c r="CQ208" s="121" t="str">
        <f t="shared" si="162"/>
        <v>нд</v>
      </c>
      <c r="CR208" s="121" t="str">
        <f t="shared" si="194"/>
        <v>нд</v>
      </c>
      <c r="CS208" s="115" t="str">
        <f t="shared" si="184"/>
        <v>нд</v>
      </c>
      <c r="CT208" s="54" t="str">
        <f t="shared" si="185"/>
        <v>нд</v>
      </c>
      <c r="CU208" s="60" t="str">
        <f>'[4]Формат ИПР'!DU196</f>
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</c>
    </row>
    <row r="209" spans="1:99" ht="27.75" customHeight="1" x14ac:dyDescent="0.25">
      <c r="A209" s="57" t="str">
        <f>'[4]Формат ИПР'!A197</f>
        <v>1.1.6</v>
      </c>
      <c r="B209" s="57" t="str">
        <f>'[4]Формат ИПР'!B197</f>
        <v>Модернизация радиосети АО "Чеченэнерго" (приобретение комплектов ретранслятор, АКБ, АФУ, дуплексер - 10 компл.)</v>
      </c>
      <c r="C209" s="50" t="str">
        <f>'[4]Формат ИПР'!C197</f>
        <v>J_Che233</v>
      </c>
      <c r="D209" s="119" t="str">
        <f>'[4]Формат ИПР'!LP197</f>
        <v>нд</v>
      </c>
      <c r="E209" s="120" t="str">
        <f t="shared" ref="E209:G222" si="214">IF(N209="нд","нд",N209+W209+AF209+AO209)</f>
        <v>нд</v>
      </c>
      <c r="F209" s="120" t="str">
        <f t="shared" si="214"/>
        <v>нд</v>
      </c>
      <c r="G209" s="120" t="str">
        <f t="shared" si="214"/>
        <v>нд</v>
      </c>
      <c r="H209" s="120" t="str">
        <f t="shared" si="207"/>
        <v>нд</v>
      </c>
      <c r="I209" s="120" t="str">
        <f t="shared" ref="I209:J222" si="215">IF(R209="нд","нд",R209+AA209+AJ209+AS209)</f>
        <v>нд</v>
      </c>
      <c r="J209" s="120" t="str">
        <f t="shared" si="215"/>
        <v>нд</v>
      </c>
      <c r="K209" s="120" t="str">
        <f t="shared" ref="K209:L222" si="216">IF(O209="нд","нд",T209+AC209+AL209+AU209)</f>
        <v>нд</v>
      </c>
      <c r="L209" s="120" t="str">
        <f t="shared" si="216"/>
        <v>нд</v>
      </c>
      <c r="M209" s="120" t="str">
        <f t="shared" si="210"/>
        <v>нд</v>
      </c>
      <c r="N209" s="120" t="str">
        <f t="shared" si="211"/>
        <v>нд</v>
      </c>
      <c r="O209" s="120" t="str">
        <f>'[4]Формат ИПР'!CI197</f>
        <v>нд</v>
      </c>
      <c r="P209" s="120" t="str">
        <f>'[4]Формат ИПР'!CF197</f>
        <v>нд</v>
      </c>
      <c r="Q209" s="120" t="str">
        <f>'[4]Формат ИПР'!CG197</f>
        <v>нд</v>
      </c>
      <c r="R209" s="120" t="str">
        <f>'[4]Формат ИПР'!CE197</f>
        <v>нд</v>
      </c>
      <c r="S209" s="120" t="str">
        <f t="shared" si="199"/>
        <v>нд</v>
      </c>
      <c r="T209" s="120" t="str">
        <f t="shared" si="199"/>
        <v>нд</v>
      </c>
      <c r="U209" s="120" t="str">
        <f>'[4]Формат ИПР'!CH197</f>
        <v>нд</v>
      </c>
      <c r="V209" s="120" t="str">
        <f t="shared" si="200"/>
        <v>нд</v>
      </c>
      <c r="W209" s="120" t="str">
        <f t="shared" si="200"/>
        <v>нд</v>
      </c>
      <c r="X209" s="120" t="str">
        <f>'[4]Формат ИПР'!CS197</f>
        <v>нд</v>
      </c>
      <c r="Y209" s="120" t="str">
        <f>'[4]Формат ИПР'!CP197</f>
        <v>нд</v>
      </c>
      <c r="Z209" s="120" t="str">
        <f>'[4]Формат ИПР'!CQ197</f>
        <v>нд</v>
      </c>
      <c r="AA209" s="120" t="str">
        <f>'[4]Формат ИПР'!CO197</f>
        <v>нд</v>
      </c>
      <c r="AB209" s="120" t="str">
        <f t="shared" si="201"/>
        <v>нд</v>
      </c>
      <c r="AC209" s="120" t="str">
        <f t="shared" si="201"/>
        <v>нд</v>
      </c>
      <c r="AD209" s="120" t="str">
        <f>'[4]Формат ИПР'!CR197</f>
        <v>нд</v>
      </c>
      <c r="AE209" s="120" t="str">
        <f t="shared" si="202"/>
        <v>нд</v>
      </c>
      <c r="AF209" s="120" t="str">
        <f t="shared" si="202"/>
        <v>нд</v>
      </c>
      <c r="AG209" s="120" t="str">
        <f>'[4]Формат ИПР'!DC197</f>
        <v>нд</v>
      </c>
      <c r="AH209" s="120" t="str">
        <f>'[4]Формат ИПР'!CZ197</f>
        <v>нд</v>
      </c>
      <c r="AI209" s="120" t="str">
        <f>'[4]Формат ИПР'!DA197</f>
        <v>нд</v>
      </c>
      <c r="AJ209" s="120" t="str">
        <f>'[4]Формат ИПР'!CY197</f>
        <v>нд</v>
      </c>
      <c r="AK209" s="120" t="str">
        <f t="shared" si="203"/>
        <v>нд</v>
      </c>
      <c r="AL209" s="120" t="str">
        <f t="shared" si="203"/>
        <v>нд</v>
      </c>
      <c r="AM209" s="120" t="str">
        <f>'[4]Формат ИПР'!DB197</f>
        <v>нд</v>
      </c>
      <c r="AN209" s="120" t="str">
        <f t="shared" si="204"/>
        <v>нд</v>
      </c>
      <c r="AO209" s="120" t="str">
        <f t="shared" si="204"/>
        <v>нд</v>
      </c>
      <c r="AP209" s="120" t="str">
        <f>'[4]Формат ИПР'!DM197</f>
        <v>нд</v>
      </c>
      <c r="AQ209" s="120" t="str">
        <f>'[4]Формат ИПР'!DJ197</f>
        <v>нд</v>
      </c>
      <c r="AR209" s="120" t="str">
        <f>'[4]Формат ИПР'!DK197</f>
        <v>нд</v>
      </c>
      <c r="AS209" s="120" t="str">
        <f>'[4]Формат ИПР'!DI197</f>
        <v>нд</v>
      </c>
      <c r="AT209" s="120" t="str">
        <f t="shared" si="205"/>
        <v>нд</v>
      </c>
      <c r="AU209" s="120" t="str">
        <f t="shared" si="205"/>
        <v>нд</v>
      </c>
      <c r="AV209" s="120" t="str">
        <f>'[4]Формат ИПР'!DL197</f>
        <v>нд</v>
      </c>
      <c r="AW209" s="120" t="str">
        <f t="shared" si="212"/>
        <v>нд</v>
      </c>
      <c r="AX209" s="120">
        <f t="shared" ref="AX209:BF222" si="217">BG209+BP209+BY209+CH209</f>
        <v>0</v>
      </c>
      <c r="AY209" s="120">
        <f t="shared" si="217"/>
        <v>4.9964306799999996</v>
      </c>
      <c r="AZ209" s="120">
        <f t="shared" si="217"/>
        <v>0</v>
      </c>
      <c r="BA209" s="120">
        <f t="shared" si="217"/>
        <v>0</v>
      </c>
      <c r="BB209" s="120">
        <f t="shared" si="217"/>
        <v>0</v>
      </c>
      <c r="BC209" s="120">
        <f t="shared" si="217"/>
        <v>0</v>
      </c>
      <c r="BD209" s="120">
        <f t="shared" si="217"/>
        <v>0</v>
      </c>
      <c r="BE209" s="120">
        <f t="shared" si="217"/>
        <v>10</v>
      </c>
      <c r="BF209" s="120">
        <f t="shared" si="217"/>
        <v>0</v>
      </c>
      <c r="BG209" s="120">
        <v>0</v>
      </c>
      <c r="BH209" s="120">
        <f>'[4]Формат ИПР'!CN197</f>
        <v>0</v>
      </c>
      <c r="BI209" s="120">
        <f>'[4]Формат ИПР'!CK197</f>
        <v>0</v>
      </c>
      <c r="BJ209" s="120">
        <f>'[4]Формат ИПР'!CL197</f>
        <v>0</v>
      </c>
      <c r="BK209" s="120">
        <f>'[4]Формат ИПР'!CJ197</f>
        <v>0</v>
      </c>
      <c r="BL209" s="120">
        <v>0</v>
      </c>
      <c r="BM209" s="120">
        <v>0</v>
      </c>
      <c r="BN209" s="120">
        <f>'[4]Формат ИПР'!CM197</f>
        <v>0</v>
      </c>
      <c r="BO209" s="120">
        <v>0</v>
      </c>
      <c r="BP209" s="120">
        <v>0</v>
      </c>
      <c r="BQ209" s="120">
        <f>'[4]Формат ИПР'!CX197</f>
        <v>0</v>
      </c>
      <c r="BR209" s="120">
        <f>'[4]Формат ИПР'!CU197</f>
        <v>0</v>
      </c>
      <c r="BS209" s="120">
        <f>'[4]Формат ИПР'!CV197</f>
        <v>0</v>
      </c>
      <c r="BT209" s="120">
        <f>'[4]Формат ИПР'!CT197</f>
        <v>0</v>
      </c>
      <c r="BU209" s="120">
        <v>0</v>
      </c>
      <c r="BV209" s="120">
        <v>0</v>
      </c>
      <c r="BW209" s="120">
        <f>'[4]Формат ИПР'!CW197</f>
        <v>0</v>
      </c>
      <c r="BX209" s="120">
        <v>0</v>
      </c>
      <c r="BY209" s="120">
        <v>0</v>
      </c>
      <c r="BZ209" s="120">
        <f>'[4]Формат ИПР'!DH197</f>
        <v>4.9964306799999996</v>
      </c>
      <c r="CA209" s="120">
        <f>'[4]Формат ИПР'!DE197</f>
        <v>0</v>
      </c>
      <c r="CB209" s="120">
        <f>'[4]Формат ИПР'!DF197</f>
        <v>0</v>
      </c>
      <c r="CC209" s="120">
        <f>'[4]Формат ИПР'!DD197</f>
        <v>0</v>
      </c>
      <c r="CD209" s="120">
        <v>0</v>
      </c>
      <c r="CE209" s="120">
        <v>0</v>
      </c>
      <c r="CF209" s="120">
        <f>'[4]Формат ИПР'!DG197</f>
        <v>10</v>
      </c>
      <c r="CG209" s="120">
        <v>0</v>
      </c>
      <c r="CH209" s="120">
        <v>0</v>
      </c>
      <c r="CI209" s="120">
        <f>'[4]Формат ИПР'!DR197</f>
        <v>0</v>
      </c>
      <c r="CJ209" s="120">
        <f>'[4]Формат ИПР'!DO197</f>
        <v>0</v>
      </c>
      <c r="CK209" s="120">
        <f>'[4]Формат ИПР'!DP197</f>
        <v>0</v>
      </c>
      <c r="CL209" s="120">
        <f>'[4]Формат ИПР'!DN197</f>
        <v>0</v>
      </c>
      <c r="CM209" s="120">
        <v>0</v>
      </c>
      <c r="CN209" s="120">
        <v>0</v>
      </c>
      <c r="CO209" s="120">
        <f>'[4]Формат ИПР'!DQ197</f>
        <v>0</v>
      </c>
      <c r="CP209" s="120">
        <v>0</v>
      </c>
      <c r="CQ209" s="121" t="str">
        <f t="shared" si="162"/>
        <v>нд</v>
      </c>
      <c r="CR209" s="121" t="str">
        <f t="shared" si="194"/>
        <v>нд</v>
      </c>
      <c r="CS209" s="115" t="str">
        <f t="shared" si="184"/>
        <v>нд</v>
      </c>
      <c r="CT209" s="54" t="str">
        <f t="shared" si="185"/>
        <v>нд</v>
      </c>
      <c r="CU209" s="60" t="str">
        <f>'[4]Формат ИПР'!DU197</f>
        <v>Ввод на основные фонды оборудования приобретенного в 2022 году</v>
      </c>
    </row>
    <row r="210" spans="1:99" ht="27.75" customHeight="1" x14ac:dyDescent="0.25">
      <c r="A210" s="57" t="str">
        <f>'[4]Формат ИПР'!A198</f>
        <v>1.1.6</v>
      </c>
      <c r="B210" s="57" t="str">
        <f>'[4]Формат ИПР'!B198</f>
        <v>Приобретение системы видеонаблюдения</v>
      </c>
      <c r="C210" s="50" t="str">
        <f>'[4]Формат ИПР'!C198</f>
        <v>K_Che264</v>
      </c>
      <c r="D210" s="119" t="str">
        <f>'[4]Формат ИПР'!LP198</f>
        <v>нд</v>
      </c>
      <c r="E210" s="120" t="str">
        <f t="shared" si="214"/>
        <v>нд</v>
      </c>
      <c r="F210" s="120" t="str">
        <f t="shared" si="214"/>
        <v>нд</v>
      </c>
      <c r="G210" s="120" t="str">
        <f t="shared" si="214"/>
        <v>нд</v>
      </c>
      <c r="H210" s="120" t="str">
        <f t="shared" si="207"/>
        <v>нд</v>
      </c>
      <c r="I210" s="120" t="str">
        <f t="shared" si="215"/>
        <v>нд</v>
      </c>
      <c r="J210" s="120" t="str">
        <f t="shared" si="215"/>
        <v>нд</v>
      </c>
      <c r="K210" s="120" t="str">
        <f t="shared" si="216"/>
        <v>нд</v>
      </c>
      <c r="L210" s="120" t="str">
        <f t="shared" si="216"/>
        <v>нд</v>
      </c>
      <c r="M210" s="120" t="str">
        <f t="shared" si="210"/>
        <v>нд</v>
      </c>
      <c r="N210" s="120" t="str">
        <f t="shared" si="211"/>
        <v>нд</v>
      </c>
      <c r="O210" s="120" t="str">
        <f>'[4]Формат ИПР'!CI198</f>
        <v>нд</v>
      </c>
      <c r="P210" s="120" t="str">
        <f>'[4]Формат ИПР'!CF198</f>
        <v>нд</v>
      </c>
      <c r="Q210" s="120" t="str">
        <f>'[4]Формат ИПР'!CG198</f>
        <v>нд</v>
      </c>
      <c r="R210" s="120" t="str">
        <f>'[4]Формат ИПР'!CE198</f>
        <v>нд</v>
      </c>
      <c r="S210" s="120" t="str">
        <f t="shared" si="199"/>
        <v>нд</v>
      </c>
      <c r="T210" s="120" t="str">
        <f t="shared" si="199"/>
        <v>нд</v>
      </c>
      <c r="U210" s="120" t="str">
        <f>'[4]Формат ИПР'!CH198</f>
        <v>нд</v>
      </c>
      <c r="V210" s="120" t="str">
        <f t="shared" si="200"/>
        <v>нд</v>
      </c>
      <c r="W210" s="120" t="str">
        <f t="shared" si="200"/>
        <v>нд</v>
      </c>
      <c r="X210" s="120" t="str">
        <f>'[4]Формат ИПР'!CS198</f>
        <v>нд</v>
      </c>
      <c r="Y210" s="120" t="str">
        <f>'[4]Формат ИПР'!CP198</f>
        <v>нд</v>
      </c>
      <c r="Z210" s="120" t="str">
        <f>'[4]Формат ИПР'!CQ198</f>
        <v>нд</v>
      </c>
      <c r="AA210" s="120" t="str">
        <f>'[4]Формат ИПР'!CO198</f>
        <v>нд</v>
      </c>
      <c r="AB210" s="120" t="str">
        <f t="shared" si="201"/>
        <v>нд</v>
      </c>
      <c r="AC210" s="120" t="str">
        <f t="shared" si="201"/>
        <v>нд</v>
      </c>
      <c r="AD210" s="120" t="str">
        <f>'[4]Формат ИПР'!CR198</f>
        <v>нд</v>
      </c>
      <c r="AE210" s="120" t="str">
        <f t="shared" si="202"/>
        <v>нд</v>
      </c>
      <c r="AF210" s="120" t="str">
        <f t="shared" si="202"/>
        <v>нд</v>
      </c>
      <c r="AG210" s="120" t="str">
        <f>'[4]Формат ИПР'!DC198</f>
        <v>нд</v>
      </c>
      <c r="AH210" s="120" t="str">
        <f>'[4]Формат ИПР'!CZ198</f>
        <v>нд</v>
      </c>
      <c r="AI210" s="120" t="str">
        <f>'[4]Формат ИПР'!DA198</f>
        <v>нд</v>
      </c>
      <c r="AJ210" s="120" t="str">
        <f>'[4]Формат ИПР'!CY198</f>
        <v>нд</v>
      </c>
      <c r="AK210" s="120" t="str">
        <f t="shared" si="203"/>
        <v>нд</v>
      </c>
      <c r="AL210" s="120" t="str">
        <f t="shared" si="203"/>
        <v>нд</v>
      </c>
      <c r="AM210" s="120" t="str">
        <f>'[4]Формат ИПР'!DB198</f>
        <v>нд</v>
      </c>
      <c r="AN210" s="120" t="str">
        <f t="shared" si="204"/>
        <v>нд</v>
      </c>
      <c r="AO210" s="120" t="str">
        <f t="shared" si="204"/>
        <v>нд</v>
      </c>
      <c r="AP210" s="120" t="str">
        <f>'[4]Формат ИПР'!DM198</f>
        <v>нд</v>
      </c>
      <c r="AQ210" s="120" t="str">
        <f>'[4]Формат ИПР'!DJ198</f>
        <v>нд</v>
      </c>
      <c r="AR210" s="120" t="str">
        <f>'[4]Формат ИПР'!DK198</f>
        <v>нд</v>
      </c>
      <c r="AS210" s="120" t="str">
        <f>'[4]Формат ИПР'!DI198</f>
        <v>нд</v>
      </c>
      <c r="AT210" s="120" t="str">
        <f t="shared" si="205"/>
        <v>нд</v>
      </c>
      <c r="AU210" s="120" t="str">
        <f t="shared" si="205"/>
        <v>нд</v>
      </c>
      <c r="AV210" s="120" t="str">
        <f>'[4]Формат ИПР'!DL198</f>
        <v>нд</v>
      </c>
      <c r="AW210" s="120" t="str">
        <f t="shared" si="212"/>
        <v>нд</v>
      </c>
      <c r="AX210" s="120">
        <f t="shared" si="217"/>
        <v>0</v>
      </c>
      <c r="AY210" s="120">
        <f t="shared" si="217"/>
        <v>10.903597660000001</v>
      </c>
      <c r="AZ210" s="120">
        <f t="shared" si="217"/>
        <v>0</v>
      </c>
      <c r="BA210" s="120">
        <f t="shared" si="217"/>
        <v>0</v>
      </c>
      <c r="BB210" s="120">
        <f t="shared" si="217"/>
        <v>0</v>
      </c>
      <c r="BC210" s="120">
        <f t="shared" si="217"/>
        <v>0</v>
      </c>
      <c r="BD210" s="120">
        <f t="shared" si="217"/>
        <v>0</v>
      </c>
      <c r="BE210" s="120">
        <f t="shared" si="217"/>
        <v>17</v>
      </c>
      <c r="BF210" s="120">
        <f t="shared" si="217"/>
        <v>0</v>
      </c>
      <c r="BG210" s="120">
        <v>0</v>
      </c>
      <c r="BH210" s="120">
        <f>'[4]Формат ИПР'!CN198</f>
        <v>0</v>
      </c>
      <c r="BI210" s="120">
        <f>'[4]Формат ИПР'!CK198</f>
        <v>0</v>
      </c>
      <c r="BJ210" s="120">
        <f>'[4]Формат ИПР'!CL198</f>
        <v>0</v>
      </c>
      <c r="BK210" s="120">
        <f>'[4]Формат ИПР'!CJ198</f>
        <v>0</v>
      </c>
      <c r="BL210" s="120">
        <v>0</v>
      </c>
      <c r="BM210" s="120">
        <v>0</v>
      </c>
      <c r="BN210" s="120">
        <f>'[4]Формат ИПР'!CM198</f>
        <v>0</v>
      </c>
      <c r="BO210" s="120">
        <v>0</v>
      </c>
      <c r="BP210" s="120">
        <v>0</v>
      </c>
      <c r="BQ210" s="120">
        <f>'[4]Формат ИПР'!CX198</f>
        <v>0</v>
      </c>
      <c r="BR210" s="120">
        <f>'[4]Формат ИПР'!CU198</f>
        <v>0</v>
      </c>
      <c r="BS210" s="120">
        <f>'[4]Формат ИПР'!CV198</f>
        <v>0</v>
      </c>
      <c r="BT210" s="120">
        <f>'[4]Формат ИПР'!CT198</f>
        <v>0</v>
      </c>
      <c r="BU210" s="120">
        <v>0</v>
      </c>
      <c r="BV210" s="120">
        <v>0</v>
      </c>
      <c r="BW210" s="120">
        <f>'[4]Формат ИПР'!CW198</f>
        <v>0</v>
      </c>
      <c r="BX210" s="120">
        <v>0</v>
      </c>
      <c r="BY210" s="120">
        <v>0</v>
      </c>
      <c r="BZ210" s="120">
        <f>'[4]Формат ИПР'!DH198</f>
        <v>10.903597660000001</v>
      </c>
      <c r="CA210" s="120">
        <f>'[4]Формат ИПР'!DE198</f>
        <v>0</v>
      </c>
      <c r="CB210" s="120">
        <f>'[4]Формат ИПР'!DF198</f>
        <v>0</v>
      </c>
      <c r="CC210" s="120">
        <f>'[4]Формат ИПР'!DD198</f>
        <v>0</v>
      </c>
      <c r="CD210" s="120">
        <v>0</v>
      </c>
      <c r="CE210" s="120">
        <v>0</v>
      </c>
      <c r="CF210" s="120">
        <f>'[4]Формат ИПР'!DG198</f>
        <v>17</v>
      </c>
      <c r="CG210" s="120">
        <v>0</v>
      </c>
      <c r="CH210" s="120">
        <v>0</v>
      </c>
      <c r="CI210" s="120">
        <f>'[4]Формат ИПР'!DR198</f>
        <v>0</v>
      </c>
      <c r="CJ210" s="120">
        <f>'[4]Формат ИПР'!DO198</f>
        <v>0</v>
      </c>
      <c r="CK210" s="120">
        <f>'[4]Формат ИПР'!DP198</f>
        <v>0</v>
      </c>
      <c r="CL210" s="120">
        <f>'[4]Формат ИПР'!DN198</f>
        <v>0</v>
      </c>
      <c r="CM210" s="120">
        <v>0</v>
      </c>
      <c r="CN210" s="120">
        <v>0</v>
      </c>
      <c r="CO210" s="120">
        <f>'[4]Формат ИПР'!DQ198</f>
        <v>0</v>
      </c>
      <c r="CP210" s="120">
        <v>0</v>
      </c>
      <c r="CQ210" s="121" t="str">
        <f t="shared" si="162"/>
        <v>нд</v>
      </c>
      <c r="CR210" s="121" t="str">
        <f t="shared" si="194"/>
        <v>нд</v>
      </c>
      <c r="CS210" s="115" t="str">
        <f t="shared" si="184"/>
        <v>нд</v>
      </c>
      <c r="CT210" s="54" t="str">
        <f t="shared" si="185"/>
        <v>нд</v>
      </c>
      <c r="CU210" s="60" t="str">
        <f>'[4]Формат ИПР'!DU198</f>
        <v>Ввод в основные фонды ранее освоенных объектов</v>
      </c>
    </row>
    <row r="211" spans="1:99" ht="27.75" customHeight="1" x14ac:dyDescent="0.25">
      <c r="A211" s="57" t="str">
        <f>'[4]Формат ИПР'!A199</f>
        <v>1.1.6</v>
      </c>
      <c r="B211" s="57" t="str">
        <f>'[4]Формат ИПР'!B199</f>
        <v>Приобретение МФУ Кyocera Ecosyes -1 шт.</v>
      </c>
      <c r="C211" s="50" t="str">
        <f>'[4]Формат ИПР'!C199</f>
        <v>N_Che464_23</v>
      </c>
      <c r="D211" s="119" t="str">
        <f>'[4]Формат ИПР'!LP199</f>
        <v>нд</v>
      </c>
      <c r="E211" s="120" t="str">
        <f t="shared" si="214"/>
        <v>нд</v>
      </c>
      <c r="F211" s="120" t="str">
        <f t="shared" si="214"/>
        <v>нд</v>
      </c>
      <c r="G211" s="120" t="str">
        <f t="shared" si="214"/>
        <v>нд</v>
      </c>
      <c r="H211" s="120" t="str">
        <f t="shared" si="207"/>
        <v>нд</v>
      </c>
      <c r="I211" s="120" t="str">
        <f t="shared" si="215"/>
        <v>нд</v>
      </c>
      <c r="J211" s="120" t="str">
        <f t="shared" si="215"/>
        <v>нд</v>
      </c>
      <c r="K211" s="120" t="str">
        <f t="shared" si="216"/>
        <v>нд</v>
      </c>
      <c r="L211" s="120" t="str">
        <f t="shared" si="216"/>
        <v>нд</v>
      </c>
      <c r="M211" s="120" t="str">
        <f t="shared" si="210"/>
        <v>нд</v>
      </c>
      <c r="N211" s="120" t="str">
        <f t="shared" si="211"/>
        <v>нд</v>
      </c>
      <c r="O211" s="120" t="str">
        <f>'[4]Формат ИПР'!CI199</f>
        <v>нд</v>
      </c>
      <c r="P211" s="120" t="str">
        <f>'[4]Формат ИПР'!CF199</f>
        <v>нд</v>
      </c>
      <c r="Q211" s="120" t="str">
        <f>'[4]Формат ИПР'!CG199</f>
        <v>нд</v>
      </c>
      <c r="R211" s="120" t="str">
        <f>'[4]Формат ИПР'!CE199</f>
        <v>нд</v>
      </c>
      <c r="S211" s="120" t="str">
        <f t="shared" si="199"/>
        <v>нд</v>
      </c>
      <c r="T211" s="120" t="str">
        <f t="shared" si="199"/>
        <v>нд</v>
      </c>
      <c r="U211" s="120" t="str">
        <f>'[4]Формат ИПР'!CH199</f>
        <v>нд</v>
      </c>
      <c r="V211" s="120" t="str">
        <f t="shared" si="200"/>
        <v>нд</v>
      </c>
      <c r="W211" s="120" t="str">
        <f t="shared" si="200"/>
        <v>нд</v>
      </c>
      <c r="X211" s="120" t="str">
        <f>'[4]Формат ИПР'!CS199</f>
        <v>нд</v>
      </c>
      <c r="Y211" s="120" t="str">
        <f>'[4]Формат ИПР'!CP199</f>
        <v>нд</v>
      </c>
      <c r="Z211" s="120" t="str">
        <f>'[4]Формат ИПР'!CQ199</f>
        <v>нд</v>
      </c>
      <c r="AA211" s="120" t="str">
        <f>'[4]Формат ИПР'!CO199</f>
        <v>нд</v>
      </c>
      <c r="AB211" s="120" t="str">
        <f t="shared" si="201"/>
        <v>нд</v>
      </c>
      <c r="AC211" s="120" t="str">
        <f t="shared" si="201"/>
        <v>нд</v>
      </c>
      <c r="AD211" s="120" t="str">
        <f>'[4]Формат ИПР'!CR199</f>
        <v>нд</v>
      </c>
      <c r="AE211" s="120" t="str">
        <f t="shared" si="202"/>
        <v>нд</v>
      </c>
      <c r="AF211" s="120" t="str">
        <f t="shared" si="202"/>
        <v>нд</v>
      </c>
      <c r="AG211" s="120" t="str">
        <f>'[4]Формат ИПР'!DC199</f>
        <v>нд</v>
      </c>
      <c r="AH211" s="120" t="str">
        <f>'[4]Формат ИПР'!CZ199</f>
        <v>нд</v>
      </c>
      <c r="AI211" s="120" t="str">
        <f>'[4]Формат ИПР'!DA199</f>
        <v>нд</v>
      </c>
      <c r="AJ211" s="120" t="str">
        <f>'[4]Формат ИПР'!CY199</f>
        <v>нд</v>
      </c>
      <c r="AK211" s="120" t="str">
        <f t="shared" si="203"/>
        <v>нд</v>
      </c>
      <c r="AL211" s="120" t="str">
        <f t="shared" si="203"/>
        <v>нд</v>
      </c>
      <c r="AM211" s="120" t="str">
        <f>'[4]Формат ИПР'!DB199</f>
        <v>нд</v>
      </c>
      <c r="AN211" s="120" t="str">
        <f t="shared" si="204"/>
        <v>нд</v>
      </c>
      <c r="AO211" s="120" t="str">
        <f t="shared" si="204"/>
        <v>нд</v>
      </c>
      <c r="AP211" s="120" t="str">
        <f>'[4]Формат ИПР'!DM199</f>
        <v>нд</v>
      </c>
      <c r="AQ211" s="120" t="str">
        <f>'[4]Формат ИПР'!DJ199</f>
        <v>нд</v>
      </c>
      <c r="AR211" s="120" t="str">
        <f>'[4]Формат ИПР'!DK199</f>
        <v>нд</v>
      </c>
      <c r="AS211" s="120" t="str">
        <f>'[4]Формат ИПР'!DI199</f>
        <v>нд</v>
      </c>
      <c r="AT211" s="120" t="str">
        <f t="shared" si="205"/>
        <v>нд</v>
      </c>
      <c r="AU211" s="120" t="str">
        <f t="shared" si="205"/>
        <v>нд</v>
      </c>
      <c r="AV211" s="120" t="str">
        <f>'[4]Формат ИПР'!DL199</f>
        <v>нд</v>
      </c>
      <c r="AW211" s="120" t="str">
        <f t="shared" si="212"/>
        <v>нд</v>
      </c>
      <c r="AX211" s="120">
        <f t="shared" si="217"/>
        <v>0</v>
      </c>
      <c r="AY211" s="120">
        <f t="shared" si="217"/>
        <v>0.13091417</v>
      </c>
      <c r="AZ211" s="120">
        <f t="shared" si="217"/>
        <v>0</v>
      </c>
      <c r="BA211" s="120">
        <f t="shared" si="217"/>
        <v>0</v>
      </c>
      <c r="BB211" s="120">
        <f t="shared" si="217"/>
        <v>0</v>
      </c>
      <c r="BC211" s="120">
        <f t="shared" si="217"/>
        <v>0</v>
      </c>
      <c r="BD211" s="120">
        <f t="shared" si="217"/>
        <v>0</v>
      </c>
      <c r="BE211" s="120">
        <f t="shared" si="217"/>
        <v>1</v>
      </c>
      <c r="BF211" s="120">
        <f t="shared" si="217"/>
        <v>0</v>
      </c>
      <c r="BG211" s="120">
        <v>0</v>
      </c>
      <c r="BH211" s="120">
        <f>'[4]Формат ИПР'!CN199</f>
        <v>0</v>
      </c>
      <c r="BI211" s="120">
        <f>'[4]Формат ИПР'!CK199</f>
        <v>0</v>
      </c>
      <c r="BJ211" s="120">
        <f>'[4]Формат ИПР'!CL199</f>
        <v>0</v>
      </c>
      <c r="BK211" s="120">
        <f>'[4]Формат ИПР'!CJ199</f>
        <v>0</v>
      </c>
      <c r="BL211" s="120">
        <v>0</v>
      </c>
      <c r="BM211" s="120">
        <v>0</v>
      </c>
      <c r="BN211" s="120">
        <f>'[4]Формат ИПР'!CM199</f>
        <v>0</v>
      </c>
      <c r="BO211" s="120">
        <v>0</v>
      </c>
      <c r="BP211" s="120">
        <v>0</v>
      </c>
      <c r="BQ211" s="120">
        <f>'[4]Формат ИПР'!CX199</f>
        <v>0</v>
      </c>
      <c r="BR211" s="120">
        <f>'[4]Формат ИПР'!CU199</f>
        <v>0</v>
      </c>
      <c r="BS211" s="120">
        <f>'[4]Формат ИПР'!CV199</f>
        <v>0</v>
      </c>
      <c r="BT211" s="120">
        <f>'[4]Формат ИПР'!CT199</f>
        <v>0</v>
      </c>
      <c r="BU211" s="120">
        <v>0</v>
      </c>
      <c r="BV211" s="120">
        <v>0</v>
      </c>
      <c r="BW211" s="120">
        <f>'[4]Формат ИПР'!CW199</f>
        <v>0</v>
      </c>
      <c r="BX211" s="120">
        <v>0</v>
      </c>
      <c r="BY211" s="120">
        <v>0</v>
      </c>
      <c r="BZ211" s="120">
        <f>'[4]Формат ИПР'!DH199</f>
        <v>0.13091417</v>
      </c>
      <c r="CA211" s="120">
        <f>'[4]Формат ИПР'!DE199</f>
        <v>0</v>
      </c>
      <c r="CB211" s="120">
        <f>'[4]Формат ИПР'!DF199</f>
        <v>0</v>
      </c>
      <c r="CC211" s="120">
        <f>'[4]Формат ИПР'!DD199</f>
        <v>0</v>
      </c>
      <c r="CD211" s="120">
        <v>0</v>
      </c>
      <c r="CE211" s="120">
        <v>0</v>
      </c>
      <c r="CF211" s="120">
        <f>'[4]Формат ИПР'!DG199</f>
        <v>1</v>
      </c>
      <c r="CG211" s="120">
        <v>0</v>
      </c>
      <c r="CH211" s="120">
        <v>0</v>
      </c>
      <c r="CI211" s="120">
        <f>'[4]Формат ИПР'!DR199</f>
        <v>0</v>
      </c>
      <c r="CJ211" s="120">
        <f>'[4]Формат ИПР'!DO199</f>
        <v>0</v>
      </c>
      <c r="CK211" s="120">
        <f>'[4]Формат ИПР'!DP199</f>
        <v>0</v>
      </c>
      <c r="CL211" s="120">
        <f>'[4]Формат ИПР'!DN199</f>
        <v>0</v>
      </c>
      <c r="CM211" s="120">
        <v>0</v>
      </c>
      <c r="CN211" s="120">
        <v>0</v>
      </c>
      <c r="CO211" s="120">
        <f>'[4]Формат ИПР'!DQ199</f>
        <v>0</v>
      </c>
      <c r="CP211" s="120">
        <v>0</v>
      </c>
      <c r="CQ211" s="121" t="str">
        <f t="shared" si="162"/>
        <v>нд</v>
      </c>
      <c r="CR211" s="121" t="str">
        <f t="shared" si="194"/>
        <v>нд</v>
      </c>
      <c r="CS211" s="115" t="str">
        <f t="shared" si="184"/>
        <v>нд</v>
      </c>
      <c r="CT211" s="54" t="str">
        <f t="shared" si="185"/>
        <v>нд</v>
      </c>
      <c r="CU211" s="60" t="str">
        <f>'[4]Формат ИПР'!DU199</f>
        <v>Приобретение оборудования в связи с производственной необходимостью</v>
      </c>
    </row>
    <row r="212" spans="1:99" ht="27.75" customHeight="1" x14ac:dyDescent="0.25">
      <c r="A212" s="57" t="str">
        <f>'[4]Формат ИПР'!A200</f>
        <v>1.1.6</v>
      </c>
      <c r="B212" s="57" t="str">
        <f>'[4]Формат ИПР'!B200</f>
        <v>Приобретение Ноутбук  MS1 - 4 шт.</v>
      </c>
      <c r="C212" s="50" t="str">
        <f>'[4]Формат ИПР'!C200</f>
        <v>N_Che465_23</v>
      </c>
      <c r="D212" s="119" t="str">
        <f>'[4]Формат ИПР'!LP200</f>
        <v>нд</v>
      </c>
      <c r="E212" s="120" t="str">
        <f t="shared" si="214"/>
        <v>нд</v>
      </c>
      <c r="F212" s="120" t="str">
        <f t="shared" si="214"/>
        <v>нд</v>
      </c>
      <c r="G212" s="120" t="str">
        <f t="shared" si="214"/>
        <v>нд</v>
      </c>
      <c r="H212" s="120" t="str">
        <f t="shared" si="207"/>
        <v>нд</v>
      </c>
      <c r="I212" s="120" t="str">
        <f t="shared" si="215"/>
        <v>нд</v>
      </c>
      <c r="J212" s="120" t="str">
        <f t="shared" si="215"/>
        <v>нд</v>
      </c>
      <c r="K212" s="120" t="str">
        <f t="shared" si="216"/>
        <v>нд</v>
      </c>
      <c r="L212" s="120" t="str">
        <f t="shared" si="216"/>
        <v>нд</v>
      </c>
      <c r="M212" s="120" t="str">
        <f t="shared" si="210"/>
        <v>нд</v>
      </c>
      <c r="N212" s="120" t="str">
        <f t="shared" si="211"/>
        <v>нд</v>
      </c>
      <c r="O212" s="120" t="str">
        <f>'[4]Формат ИПР'!CI200</f>
        <v>нд</v>
      </c>
      <c r="P212" s="120" t="str">
        <f>'[4]Формат ИПР'!CF200</f>
        <v>нд</v>
      </c>
      <c r="Q212" s="120" t="str">
        <f>'[4]Формат ИПР'!CG200</f>
        <v>нд</v>
      </c>
      <c r="R212" s="120" t="str">
        <f>'[4]Формат ИПР'!CE200</f>
        <v>нд</v>
      </c>
      <c r="S212" s="120" t="str">
        <f t="shared" si="199"/>
        <v>нд</v>
      </c>
      <c r="T212" s="120" t="str">
        <f t="shared" si="199"/>
        <v>нд</v>
      </c>
      <c r="U212" s="120" t="str">
        <f>'[4]Формат ИПР'!CH200</f>
        <v>нд</v>
      </c>
      <c r="V212" s="120" t="str">
        <f t="shared" si="200"/>
        <v>нд</v>
      </c>
      <c r="W212" s="120" t="str">
        <f t="shared" si="200"/>
        <v>нд</v>
      </c>
      <c r="X212" s="120" t="str">
        <f>'[4]Формат ИПР'!CS200</f>
        <v>нд</v>
      </c>
      <c r="Y212" s="120" t="str">
        <f>'[4]Формат ИПР'!CP200</f>
        <v>нд</v>
      </c>
      <c r="Z212" s="120" t="str">
        <f>'[4]Формат ИПР'!CQ200</f>
        <v>нд</v>
      </c>
      <c r="AA212" s="120" t="str">
        <f>'[4]Формат ИПР'!CO200</f>
        <v>нд</v>
      </c>
      <c r="AB212" s="120" t="str">
        <f t="shared" si="201"/>
        <v>нд</v>
      </c>
      <c r="AC212" s="120" t="str">
        <f t="shared" si="201"/>
        <v>нд</v>
      </c>
      <c r="AD212" s="120" t="str">
        <f>'[4]Формат ИПР'!CR200</f>
        <v>нд</v>
      </c>
      <c r="AE212" s="120" t="str">
        <f t="shared" si="202"/>
        <v>нд</v>
      </c>
      <c r="AF212" s="120" t="str">
        <f t="shared" si="202"/>
        <v>нд</v>
      </c>
      <c r="AG212" s="120" t="str">
        <f>'[4]Формат ИПР'!DC200</f>
        <v>нд</v>
      </c>
      <c r="AH212" s="120" t="str">
        <f>'[4]Формат ИПР'!CZ200</f>
        <v>нд</v>
      </c>
      <c r="AI212" s="120" t="str">
        <f>'[4]Формат ИПР'!DA200</f>
        <v>нд</v>
      </c>
      <c r="AJ212" s="120" t="str">
        <f>'[4]Формат ИПР'!CY200</f>
        <v>нд</v>
      </c>
      <c r="AK212" s="120" t="str">
        <f t="shared" si="203"/>
        <v>нд</v>
      </c>
      <c r="AL212" s="120" t="str">
        <f t="shared" si="203"/>
        <v>нд</v>
      </c>
      <c r="AM212" s="120" t="str">
        <f>'[4]Формат ИПР'!DB200</f>
        <v>нд</v>
      </c>
      <c r="AN212" s="120" t="str">
        <f t="shared" si="204"/>
        <v>нд</v>
      </c>
      <c r="AO212" s="120" t="str">
        <f t="shared" si="204"/>
        <v>нд</v>
      </c>
      <c r="AP212" s="120" t="str">
        <f>'[4]Формат ИПР'!DM200</f>
        <v>нд</v>
      </c>
      <c r="AQ212" s="120" t="str">
        <f>'[4]Формат ИПР'!DJ200</f>
        <v>нд</v>
      </c>
      <c r="AR212" s="120" t="str">
        <f>'[4]Формат ИПР'!DK200</f>
        <v>нд</v>
      </c>
      <c r="AS212" s="120" t="str">
        <f>'[4]Формат ИПР'!DI200</f>
        <v>нд</v>
      </c>
      <c r="AT212" s="120" t="str">
        <f t="shared" si="205"/>
        <v>нд</v>
      </c>
      <c r="AU212" s="120" t="str">
        <f t="shared" si="205"/>
        <v>нд</v>
      </c>
      <c r="AV212" s="120" t="str">
        <f>'[4]Формат ИПР'!DL200</f>
        <v>нд</v>
      </c>
      <c r="AW212" s="120" t="str">
        <f t="shared" si="212"/>
        <v>нд</v>
      </c>
      <c r="AX212" s="120">
        <f t="shared" si="217"/>
        <v>0</v>
      </c>
      <c r="AY212" s="120">
        <f t="shared" si="217"/>
        <v>0.56333332000000003</v>
      </c>
      <c r="AZ212" s="120">
        <f t="shared" si="217"/>
        <v>0</v>
      </c>
      <c r="BA212" s="120">
        <f t="shared" si="217"/>
        <v>0</v>
      </c>
      <c r="BB212" s="120">
        <f t="shared" si="217"/>
        <v>0</v>
      </c>
      <c r="BC212" s="120">
        <f t="shared" si="217"/>
        <v>0</v>
      </c>
      <c r="BD212" s="120">
        <f t="shared" si="217"/>
        <v>0</v>
      </c>
      <c r="BE212" s="120">
        <f t="shared" si="217"/>
        <v>4</v>
      </c>
      <c r="BF212" s="120">
        <f t="shared" si="217"/>
        <v>0</v>
      </c>
      <c r="BG212" s="120">
        <v>0</v>
      </c>
      <c r="BH212" s="120">
        <f>'[4]Формат ИПР'!CN200</f>
        <v>0</v>
      </c>
      <c r="BI212" s="120">
        <f>'[4]Формат ИПР'!CK200</f>
        <v>0</v>
      </c>
      <c r="BJ212" s="120">
        <f>'[4]Формат ИПР'!CL200</f>
        <v>0</v>
      </c>
      <c r="BK212" s="120">
        <f>'[4]Формат ИПР'!CJ200</f>
        <v>0</v>
      </c>
      <c r="BL212" s="120">
        <v>0</v>
      </c>
      <c r="BM212" s="120">
        <v>0</v>
      </c>
      <c r="BN212" s="120">
        <f>'[4]Формат ИПР'!CM200</f>
        <v>0</v>
      </c>
      <c r="BO212" s="120">
        <v>0</v>
      </c>
      <c r="BP212" s="120">
        <v>0</v>
      </c>
      <c r="BQ212" s="120">
        <f>'[4]Формат ИПР'!CX200</f>
        <v>0</v>
      </c>
      <c r="BR212" s="120">
        <f>'[4]Формат ИПР'!CU200</f>
        <v>0</v>
      </c>
      <c r="BS212" s="120">
        <f>'[4]Формат ИПР'!CV200</f>
        <v>0</v>
      </c>
      <c r="BT212" s="120">
        <f>'[4]Формат ИПР'!CT200</f>
        <v>0</v>
      </c>
      <c r="BU212" s="120">
        <v>0</v>
      </c>
      <c r="BV212" s="120">
        <v>0</v>
      </c>
      <c r="BW212" s="120">
        <f>'[4]Формат ИПР'!CW200</f>
        <v>0</v>
      </c>
      <c r="BX212" s="120">
        <v>0</v>
      </c>
      <c r="BY212" s="120">
        <v>0</v>
      </c>
      <c r="BZ212" s="120">
        <f>'[4]Формат ИПР'!DH200</f>
        <v>0.56333332000000003</v>
      </c>
      <c r="CA212" s="120">
        <f>'[4]Формат ИПР'!DE200</f>
        <v>0</v>
      </c>
      <c r="CB212" s="120">
        <f>'[4]Формат ИПР'!DF200</f>
        <v>0</v>
      </c>
      <c r="CC212" s="120">
        <f>'[4]Формат ИПР'!DD200</f>
        <v>0</v>
      </c>
      <c r="CD212" s="120">
        <v>0</v>
      </c>
      <c r="CE212" s="120">
        <v>0</v>
      </c>
      <c r="CF212" s="120">
        <f>'[4]Формат ИПР'!DG200</f>
        <v>4</v>
      </c>
      <c r="CG212" s="120">
        <v>0</v>
      </c>
      <c r="CH212" s="120">
        <v>0</v>
      </c>
      <c r="CI212" s="120">
        <f>'[4]Формат ИПР'!DR200</f>
        <v>0</v>
      </c>
      <c r="CJ212" s="120">
        <f>'[4]Формат ИПР'!DO200</f>
        <v>0</v>
      </c>
      <c r="CK212" s="120">
        <f>'[4]Формат ИПР'!DP200</f>
        <v>0</v>
      </c>
      <c r="CL212" s="120">
        <f>'[4]Формат ИПР'!DN200</f>
        <v>0</v>
      </c>
      <c r="CM212" s="120">
        <v>0</v>
      </c>
      <c r="CN212" s="120">
        <v>0</v>
      </c>
      <c r="CO212" s="120">
        <f>'[4]Формат ИПР'!DQ200</f>
        <v>0</v>
      </c>
      <c r="CP212" s="120">
        <v>0</v>
      </c>
      <c r="CQ212" s="121" t="str">
        <f t="shared" si="162"/>
        <v>нд</v>
      </c>
      <c r="CR212" s="121" t="str">
        <f t="shared" si="194"/>
        <v>нд</v>
      </c>
      <c r="CS212" s="115" t="str">
        <f t="shared" si="184"/>
        <v>нд</v>
      </c>
      <c r="CT212" s="54" t="str">
        <f t="shared" si="185"/>
        <v>нд</v>
      </c>
      <c r="CU212" s="60" t="str">
        <f>'[4]Формат ИПР'!DU200</f>
        <v>Приобретение оборудования в связи с производственной необходимостью</v>
      </c>
    </row>
    <row r="213" spans="1:99" ht="27.75" customHeight="1" x14ac:dyDescent="0.25">
      <c r="A213" s="57" t="str">
        <f>'[4]Формат ИПР'!A201</f>
        <v>1.1.6</v>
      </c>
      <c r="B213" s="57" t="str">
        <f>'[4]Формат ИПР'!B201</f>
        <v>Приобретение компьютера для специалистов - 7 шт.</v>
      </c>
      <c r="C213" s="50" t="str">
        <f>'[4]Формат ИПР'!C201</f>
        <v>N_Che466_23</v>
      </c>
      <c r="D213" s="119" t="str">
        <f>'[4]Формат ИПР'!LP201</f>
        <v>нд</v>
      </c>
      <c r="E213" s="120" t="str">
        <f t="shared" si="214"/>
        <v>нд</v>
      </c>
      <c r="F213" s="120" t="str">
        <f t="shared" si="214"/>
        <v>нд</v>
      </c>
      <c r="G213" s="120" t="str">
        <f t="shared" si="214"/>
        <v>нд</v>
      </c>
      <c r="H213" s="120" t="str">
        <f t="shared" si="207"/>
        <v>нд</v>
      </c>
      <c r="I213" s="120" t="str">
        <f t="shared" si="215"/>
        <v>нд</v>
      </c>
      <c r="J213" s="120" t="str">
        <f t="shared" si="215"/>
        <v>нд</v>
      </c>
      <c r="K213" s="120" t="str">
        <f t="shared" si="216"/>
        <v>нд</v>
      </c>
      <c r="L213" s="120" t="str">
        <f t="shared" si="216"/>
        <v>нд</v>
      </c>
      <c r="M213" s="120" t="str">
        <f t="shared" si="210"/>
        <v>нд</v>
      </c>
      <c r="N213" s="120" t="str">
        <f t="shared" si="211"/>
        <v>нд</v>
      </c>
      <c r="O213" s="120" t="str">
        <f>'[4]Формат ИПР'!CI201</f>
        <v>нд</v>
      </c>
      <c r="P213" s="120" t="str">
        <f>'[4]Формат ИПР'!CF201</f>
        <v>нд</v>
      </c>
      <c r="Q213" s="120" t="str">
        <f>'[4]Формат ИПР'!CG201</f>
        <v>нд</v>
      </c>
      <c r="R213" s="120" t="str">
        <f>'[4]Формат ИПР'!CE201</f>
        <v>нд</v>
      </c>
      <c r="S213" s="120" t="str">
        <f t="shared" si="199"/>
        <v>нд</v>
      </c>
      <c r="T213" s="120" t="str">
        <f t="shared" si="199"/>
        <v>нд</v>
      </c>
      <c r="U213" s="120" t="str">
        <f>'[4]Формат ИПР'!CH201</f>
        <v>нд</v>
      </c>
      <c r="V213" s="120" t="str">
        <f t="shared" si="200"/>
        <v>нд</v>
      </c>
      <c r="W213" s="120" t="str">
        <f t="shared" si="200"/>
        <v>нд</v>
      </c>
      <c r="X213" s="120" t="str">
        <f>'[4]Формат ИПР'!CS201</f>
        <v>нд</v>
      </c>
      <c r="Y213" s="120" t="str">
        <f>'[4]Формат ИПР'!CP201</f>
        <v>нд</v>
      </c>
      <c r="Z213" s="120" t="str">
        <f>'[4]Формат ИПР'!CQ201</f>
        <v>нд</v>
      </c>
      <c r="AA213" s="120" t="str">
        <f>'[4]Формат ИПР'!CO201</f>
        <v>нд</v>
      </c>
      <c r="AB213" s="120" t="str">
        <f t="shared" si="201"/>
        <v>нд</v>
      </c>
      <c r="AC213" s="120" t="str">
        <f t="shared" si="201"/>
        <v>нд</v>
      </c>
      <c r="AD213" s="120" t="str">
        <f>'[4]Формат ИПР'!CR201</f>
        <v>нд</v>
      </c>
      <c r="AE213" s="120" t="str">
        <f t="shared" si="202"/>
        <v>нд</v>
      </c>
      <c r="AF213" s="120" t="str">
        <f t="shared" si="202"/>
        <v>нд</v>
      </c>
      <c r="AG213" s="120" t="str">
        <f>'[4]Формат ИПР'!DC201</f>
        <v>нд</v>
      </c>
      <c r="AH213" s="120" t="str">
        <f>'[4]Формат ИПР'!CZ201</f>
        <v>нд</v>
      </c>
      <c r="AI213" s="120" t="str">
        <f>'[4]Формат ИПР'!DA201</f>
        <v>нд</v>
      </c>
      <c r="AJ213" s="120" t="str">
        <f>'[4]Формат ИПР'!CY201</f>
        <v>нд</v>
      </c>
      <c r="AK213" s="120" t="str">
        <f t="shared" si="203"/>
        <v>нд</v>
      </c>
      <c r="AL213" s="120" t="str">
        <f t="shared" si="203"/>
        <v>нд</v>
      </c>
      <c r="AM213" s="120" t="str">
        <f>'[4]Формат ИПР'!DB201</f>
        <v>нд</v>
      </c>
      <c r="AN213" s="120" t="str">
        <f t="shared" si="204"/>
        <v>нд</v>
      </c>
      <c r="AO213" s="120" t="str">
        <f t="shared" si="204"/>
        <v>нд</v>
      </c>
      <c r="AP213" s="120" t="str">
        <f>'[4]Формат ИПР'!DM201</f>
        <v>нд</v>
      </c>
      <c r="AQ213" s="120" t="str">
        <f>'[4]Формат ИПР'!DJ201</f>
        <v>нд</v>
      </c>
      <c r="AR213" s="120" t="str">
        <f>'[4]Формат ИПР'!DK201</f>
        <v>нд</v>
      </c>
      <c r="AS213" s="120" t="str">
        <f>'[4]Формат ИПР'!DI201</f>
        <v>нд</v>
      </c>
      <c r="AT213" s="120" t="str">
        <f t="shared" si="205"/>
        <v>нд</v>
      </c>
      <c r="AU213" s="120" t="str">
        <f t="shared" si="205"/>
        <v>нд</v>
      </c>
      <c r="AV213" s="120" t="str">
        <f>'[4]Формат ИПР'!DL201</f>
        <v>нд</v>
      </c>
      <c r="AW213" s="120" t="str">
        <f t="shared" si="212"/>
        <v>нд</v>
      </c>
      <c r="AX213" s="120">
        <f t="shared" si="217"/>
        <v>0</v>
      </c>
      <c r="AY213" s="120">
        <f t="shared" si="217"/>
        <v>0.90416669000000005</v>
      </c>
      <c r="AZ213" s="120">
        <f t="shared" si="217"/>
        <v>0</v>
      </c>
      <c r="BA213" s="120">
        <f t="shared" si="217"/>
        <v>0</v>
      </c>
      <c r="BB213" s="120">
        <f t="shared" si="217"/>
        <v>0</v>
      </c>
      <c r="BC213" s="120">
        <f t="shared" si="217"/>
        <v>0</v>
      </c>
      <c r="BD213" s="120">
        <f t="shared" si="217"/>
        <v>0</v>
      </c>
      <c r="BE213" s="120">
        <f t="shared" si="217"/>
        <v>7</v>
      </c>
      <c r="BF213" s="120">
        <f t="shared" si="217"/>
        <v>0</v>
      </c>
      <c r="BG213" s="120">
        <v>0</v>
      </c>
      <c r="BH213" s="120">
        <f>'[4]Формат ИПР'!CN201</f>
        <v>0</v>
      </c>
      <c r="BI213" s="120">
        <f>'[4]Формат ИПР'!CK201</f>
        <v>0</v>
      </c>
      <c r="BJ213" s="120">
        <f>'[4]Формат ИПР'!CL201</f>
        <v>0</v>
      </c>
      <c r="BK213" s="120">
        <f>'[4]Формат ИПР'!CJ201</f>
        <v>0</v>
      </c>
      <c r="BL213" s="120">
        <v>0</v>
      </c>
      <c r="BM213" s="120">
        <v>0</v>
      </c>
      <c r="BN213" s="120">
        <f>'[4]Формат ИПР'!CM201</f>
        <v>0</v>
      </c>
      <c r="BO213" s="120">
        <v>0</v>
      </c>
      <c r="BP213" s="120">
        <v>0</v>
      </c>
      <c r="BQ213" s="120">
        <f>'[4]Формат ИПР'!CX201</f>
        <v>0</v>
      </c>
      <c r="BR213" s="120">
        <f>'[4]Формат ИПР'!CU201</f>
        <v>0</v>
      </c>
      <c r="BS213" s="120">
        <f>'[4]Формат ИПР'!CV201</f>
        <v>0</v>
      </c>
      <c r="BT213" s="120">
        <f>'[4]Формат ИПР'!CT201</f>
        <v>0</v>
      </c>
      <c r="BU213" s="120">
        <v>0</v>
      </c>
      <c r="BV213" s="120">
        <v>0</v>
      </c>
      <c r="BW213" s="120">
        <f>'[4]Формат ИПР'!CW201</f>
        <v>0</v>
      </c>
      <c r="BX213" s="120">
        <v>0</v>
      </c>
      <c r="BY213" s="120">
        <v>0</v>
      </c>
      <c r="BZ213" s="120">
        <f>'[4]Формат ИПР'!DH201</f>
        <v>0.90416669000000005</v>
      </c>
      <c r="CA213" s="120">
        <f>'[4]Формат ИПР'!DE201</f>
        <v>0</v>
      </c>
      <c r="CB213" s="120">
        <f>'[4]Формат ИПР'!DF201</f>
        <v>0</v>
      </c>
      <c r="CC213" s="120">
        <f>'[4]Формат ИПР'!DD201</f>
        <v>0</v>
      </c>
      <c r="CD213" s="120">
        <v>0</v>
      </c>
      <c r="CE213" s="120">
        <v>0</v>
      </c>
      <c r="CF213" s="120">
        <f>'[4]Формат ИПР'!DG201</f>
        <v>7</v>
      </c>
      <c r="CG213" s="120">
        <v>0</v>
      </c>
      <c r="CH213" s="120">
        <v>0</v>
      </c>
      <c r="CI213" s="120">
        <f>'[4]Формат ИПР'!DR201</f>
        <v>0</v>
      </c>
      <c r="CJ213" s="120">
        <f>'[4]Формат ИПР'!DO201</f>
        <v>0</v>
      </c>
      <c r="CK213" s="120">
        <f>'[4]Формат ИПР'!DP201</f>
        <v>0</v>
      </c>
      <c r="CL213" s="120">
        <f>'[4]Формат ИПР'!DN201</f>
        <v>0</v>
      </c>
      <c r="CM213" s="120">
        <v>0</v>
      </c>
      <c r="CN213" s="120">
        <v>0</v>
      </c>
      <c r="CO213" s="120">
        <f>'[4]Формат ИПР'!DQ201</f>
        <v>0</v>
      </c>
      <c r="CP213" s="120">
        <v>0</v>
      </c>
      <c r="CQ213" s="121" t="str">
        <f t="shared" si="162"/>
        <v>нд</v>
      </c>
      <c r="CR213" s="121" t="str">
        <f t="shared" si="194"/>
        <v>нд</v>
      </c>
      <c r="CS213" s="115" t="str">
        <f t="shared" si="184"/>
        <v>нд</v>
      </c>
      <c r="CT213" s="54" t="str">
        <f t="shared" si="185"/>
        <v>нд</v>
      </c>
      <c r="CU213" s="60" t="str">
        <f>'[4]Формат ИПР'!DU201</f>
        <v>Приобретение оборудования в связи с производственной необходимостью</v>
      </c>
    </row>
    <row r="214" spans="1:99" ht="27.75" customHeight="1" x14ac:dyDescent="0.25">
      <c r="A214" s="57" t="str">
        <f>'[4]Формат ИПР'!A202</f>
        <v>1.1.6</v>
      </c>
      <c r="B214" s="57" t="str">
        <f>'[4]Формат ИПР'!B202</f>
        <v>Приобретение компьютера DELL - 2 шт.</v>
      </c>
      <c r="C214" s="50" t="str">
        <f>'[4]Формат ИПР'!C202</f>
        <v>N_Che467_23</v>
      </c>
      <c r="D214" s="119" t="str">
        <f>'[4]Формат ИПР'!LP202</f>
        <v>нд</v>
      </c>
      <c r="E214" s="120" t="str">
        <f t="shared" si="214"/>
        <v>нд</v>
      </c>
      <c r="F214" s="120" t="str">
        <f t="shared" si="214"/>
        <v>нд</v>
      </c>
      <c r="G214" s="120" t="str">
        <f t="shared" si="214"/>
        <v>нд</v>
      </c>
      <c r="H214" s="120" t="str">
        <f t="shared" si="207"/>
        <v>нд</v>
      </c>
      <c r="I214" s="120" t="str">
        <f t="shared" si="215"/>
        <v>нд</v>
      </c>
      <c r="J214" s="120" t="str">
        <f t="shared" si="215"/>
        <v>нд</v>
      </c>
      <c r="K214" s="120" t="str">
        <f t="shared" si="216"/>
        <v>нд</v>
      </c>
      <c r="L214" s="120" t="str">
        <f t="shared" si="216"/>
        <v>нд</v>
      </c>
      <c r="M214" s="120" t="str">
        <f t="shared" si="210"/>
        <v>нд</v>
      </c>
      <c r="N214" s="120" t="str">
        <f t="shared" si="211"/>
        <v>нд</v>
      </c>
      <c r="O214" s="120" t="str">
        <f>'[4]Формат ИПР'!CI202</f>
        <v>нд</v>
      </c>
      <c r="P214" s="120" t="str">
        <f>'[4]Формат ИПР'!CF202</f>
        <v>нд</v>
      </c>
      <c r="Q214" s="120" t="str">
        <f>'[4]Формат ИПР'!CG202</f>
        <v>нд</v>
      </c>
      <c r="R214" s="120" t="str">
        <f>'[4]Формат ИПР'!CE202</f>
        <v>нд</v>
      </c>
      <c r="S214" s="120" t="str">
        <f t="shared" si="199"/>
        <v>нд</v>
      </c>
      <c r="T214" s="120" t="str">
        <f t="shared" si="199"/>
        <v>нд</v>
      </c>
      <c r="U214" s="120" t="str">
        <f>'[4]Формат ИПР'!CH202</f>
        <v>нд</v>
      </c>
      <c r="V214" s="120" t="str">
        <f t="shared" si="200"/>
        <v>нд</v>
      </c>
      <c r="W214" s="120" t="str">
        <f t="shared" si="200"/>
        <v>нд</v>
      </c>
      <c r="X214" s="120" t="str">
        <f>'[4]Формат ИПР'!CS202</f>
        <v>нд</v>
      </c>
      <c r="Y214" s="120" t="str">
        <f>'[4]Формат ИПР'!CP202</f>
        <v>нд</v>
      </c>
      <c r="Z214" s="120" t="str">
        <f>'[4]Формат ИПР'!CQ202</f>
        <v>нд</v>
      </c>
      <c r="AA214" s="120" t="str">
        <f>'[4]Формат ИПР'!CO202</f>
        <v>нд</v>
      </c>
      <c r="AB214" s="120" t="str">
        <f t="shared" si="201"/>
        <v>нд</v>
      </c>
      <c r="AC214" s="120" t="str">
        <f t="shared" si="201"/>
        <v>нд</v>
      </c>
      <c r="AD214" s="120" t="str">
        <f>'[4]Формат ИПР'!CR202</f>
        <v>нд</v>
      </c>
      <c r="AE214" s="120" t="str">
        <f t="shared" si="202"/>
        <v>нд</v>
      </c>
      <c r="AF214" s="120" t="str">
        <f t="shared" si="202"/>
        <v>нд</v>
      </c>
      <c r="AG214" s="120" t="str">
        <f>'[4]Формат ИПР'!DC202</f>
        <v>нд</v>
      </c>
      <c r="AH214" s="120" t="str">
        <f>'[4]Формат ИПР'!CZ202</f>
        <v>нд</v>
      </c>
      <c r="AI214" s="120" t="str">
        <f>'[4]Формат ИПР'!DA202</f>
        <v>нд</v>
      </c>
      <c r="AJ214" s="120" t="str">
        <f>'[4]Формат ИПР'!CY202</f>
        <v>нд</v>
      </c>
      <c r="AK214" s="120" t="str">
        <f t="shared" si="203"/>
        <v>нд</v>
      </c>
      <c r="AL214" s="120" t="str">
        <f t="shared" si="203"/>
        <v>нд</v>
      </c>
      <c r="AM214" s="120" t="str">
        <f>'[4]Формат ИПР'!DB202</f>
        <v>нд</v>
      </c>
      <c r="AN214" s="120" t="str">
        <f t="shared" si="204"/>
        <v>нд</v>
      </c>
      <c r="AO214" s="120" t="str">
        <f t="shared" si="204"/>
        <v>нд</v>
      </c>
      <c r="AP214" s="120" t="str">
        <f>'[4]Формат ИПР'!DM202</f>
        <v>нд</v>
      </c>
      <c r="AQ214" s="120" t="str">
        <f>'[4]Формат ИПР'!DJ202</f>
        <v>нд</v>
      </c>
      <c r="AR214" s="120" t="str">
        <f>'[4]Формат ИПР'!DK202</f>
        <v>нд</v>
      </c>
      <c r="AS214" s="120" t="str">
        <f>'[4]Формат ИПР'!DI202</f>
        <v>нд</v>
      </c>
      <c r="AT214" s="120" t="str">
        <f t="shared" si="205"/>
        <v>нд</v>
      </c>
      <c r="AU214" s="120" t="str">
        <f t="shared" si="205"/>
        <v>нд</v>
      </c>
      <c r="AV214" s="120" t="str">
        <f>'[4]Формат ИПР'!DL202</f>
        <v>нд</v>
      </c>
      <c r="AW214" s="120" t="str">
        <f t="shared" si="212"/>
        <v>нд</v>
      </c>
      <c r="AX214" s="120">
        <f t="shared" si="217"/>
        <v>0</v>
      </c>
      <c r="AY214" s="120">
        <f t="shared" si="217"/>
        <v>0.48236783999999999</v>
      </c>
      <c r="AZ214" s="120">
        <f t="shared" si="217"/>
        <v>0</v>
      </c>
      <c r="BA214" s="120">
        <f t="shared" si="217"/>
        <v>0</v>
      </c>
      <c r="BB214" s="120">
        <f t="shared" si="217"/>
        <v>0</v>
      </c>
      <c r="BC214" s="120">
        <f t="shared" si="217"/>
        <v>0</v>
      </c>
      <c r="BD214" s="120">
        <f t="shared" si="217"/>
        <v>0</v>
      </c>
      <c r="BE214" s="120">
        <f t="shared" si="217"/>
        <v>2</v>
      </c>
      <c r="BF214" s="120">
        <f t="shared" si="217"/>
        <v>0</v>
      </c>
      <c r="BG214" s="120">
        <v>0</v>
      </c>
      <c r="BH214" s="120">
        <f>'[4]Формат ИПР'!CN202</f>
        <v>0</v>
      </c>
      <c r="BI214" s="120">
        <f>'[4]Формат ИПР'!CK202</f>
        <v>0</v>
      </c>
      <c r="BJ214" s="120">
        <f>'[4]Формат ИПР'!CL202</f>
        <v>0</v>
      </c>
      <c r="BK214" s="120">
        <f>'[4]Формат ИПР'!CJ202</f>
        <v>0</v>
      </c>
      <c r="BL214" s="120">
        <v>0</v>
      </c>
      <c r="BM214" s="120">
        <v>0</v>
      </c>
      <c r="BN214" s="120">
        <f>'[4]Формат ИПР'!CM202</f>
        <v>0</v>
      </c>
      <c r="BO214" s="120">
        <v>0</v>
      </c>
      <c r="BP214" s="120">
        <v>0</v>
      </c>
      <c r="BQ214" s="120">
        <f>'[4]Формат ИПР'!CX202</f>
        <v>0</v>
      </c>
      <c r="BR214" s="120">
        <f>'[4]Формат ИПР'!CU202</f>
        <v>0</v>
      </c>
      <c r="BS214" s="120">
        <f>'[4]Формат ИПР'!CV202</f>
        <v>0</v>
      </c>
      <c r="BT214" s="120">
        <f>'[4]Формат ИПР'!CT202</f>
        <v>0</v>
      </c>
      <c r="BU214" s="120">
        <v>0</v>
      </c>
      <c r="BV214" s="120">
        <v>0</v>
      </c>
      <c r="BW214" s="120">
        <f>'[4]Формат ИПР'!CW202</f>
        <v>0</v>
      </c>
      <c r="BX214" s="120">
        <v>0</v>
      </c>
      <c r="BY214" s="120">
        <v>0</v>
      </c>
      <c r="BZ214" s="120">
        <f>'[4]Формат ИПР'!DH202</f>
        <v>0.48236783999999999</v>
      </c>
      <c r="CA214" s="120">
        <f>'[4]Формат ИПР'!DE202</f>
        <v>0</v>
      </c>
      <c r="CB214" s="120">
        <f>'[4]Формат ИПР'!DF202</f>
        <v>0</v>
      </c>
      <c r="CC214" s="120">
        <f>'[4]Формат ИПР'!DD202</f>
        <v>0</v>
      </c>
      <c r="CD214" s="120">
        <v>0</v>
      </c>
      <c r="CE214" s="120">
        <v>0</v>
      </c>
      <c r="CF214" s="120">
        <f>'[4]Формат ИПР'!DG202</f>
        <v>2</v>
      </c>
      <c r="CG214" s="120">
        <v>0</v>
      </c>
      <c r="CH214" s="120">
        <v>0</v>
      </c>
      <c r="CI214" s="120">
        <f>'[4]Формат ИПР'!DR202</f>
        <v>0</v>
      </c>
      <c r="CJ214" s="120">
        <f>'[4]Формат ИПР'!DO202</f>
        <v>0</v>
      </c>
      <c r="CK214" s="120">
        <f>'[4]Формат ИПР'!DP202</f>
        <v>0</v>
      </c>
      <c r="CL214" s="120">
        <f>'[4]Формат ИПР'!DN202</f>
        <v>0</v>
      </c>
      <c r="CM214" s="120">
        <v>0</v>
      </c>
      <c r="CN214" s="120">
        <v>0</v>
      </c>
      <c r="CO214" s="120">
        <f>'[4]Формат ИПР'!DQ202</f>
        <v>0</v>
      </c>
      <c r="CP214" s="120">
        <v>0</v>
      </c>
      <c r="CQ214" s="121" t="str">
        <f t="shared" si="162"/>
        <v>нд</v>
      </c>
      <c r="CR214" s="121" t="str">
        <f t="shared" si="194"/>
        <v>нд</v>
      </c>
      <c r="CS214" s="115" t="str">
        <f t="shared" si="184"/>
        <v>нд</v>
      </c>
      <c r="CT214" s="54" t="str">
        <f t="shared" si="185"/>
        <v>нд</v>
      </c>
      <c r="CU214" s="60" t="str">
        <f>'[4]Формат ИПР'!DU202</f>
        <v>Приобретение оборудования в связи с производственной необходимостью</v>
      </c>
    </row>
    <row r="215" spans="1:99" ht="27.75" customHeight="1" x14ac:dyDescent="0.25">
      <c r="A215" s="57" t="str">
        <f>'[4]Формат ИПР'!A203</f>
        <v>1.1.6</v>
      </c>
      <c r="B215" s="57" t="str">
        <f>'[4]Формат ИПР'!B203</f>
        <v>Приобретение котла отопительного  - 2 шт.</v>
      </c>
      <c r="C215" s="50" t="str">
        <f>'[4]Формат ИПР'!C203</f>
        <v>N_Che468_23</v>
      </c>
      <c r="D215" s="119" t="str">
        <f>'[4]Формат ИПР'!LP203</f>
        <v>нд</v>
      </c>
      <c r="E215" s="120" t="str">
        <f t="shared" si="214"/>
        <v>нд</v>
      </c>
      <c r="F215" s="120" t="str">
        <f t="shared" si="214"/>
        <v>нд</v>
      </c>
      <c r="G215" s="120" t="str">
        <f t="shared" si="214"/>
        <v>нд</v>
      </c>
      <c r="H215" s="120" t="str">
        <f t="shared" si="207"/>
        <v>нд</v>
      </c>
      <c r="I215" s="120" t="str">
        <f t="shared" si="215"/>
        <v>нд</v>
      </c>
      <c r="J215" s="120" t="str">
        <f t="shared" si="215"/>
        <v>нд</v>
      </c>
      <c r="K215" s="120" t="str">
        <f t="shared" si="216"/>
        <v>нд</v>
      </c>
      <c r="L215" s="120" t="str">
        <f t="shared" si="216"/>
        <v>нд</v>
      </c>
      <c r="M215" s="120" t="str">
        <f t="shared" si="210"/>
        <v>нд</v>
      </c>
      <c r="N215" s="120" t="str">
        <f t="shared" si="211"/>
        <v>нд</v>
      </c>
      <c r="O215" s="120" t="str">
        <f>'[4]Формат ИПР'!CI203</f>
        <v>нд</v>
      </c>
      <c r="P215" s="120" t="str">
        <f>'[4]Формат ИПР'!CF203</f>
        <v>нд</v>
      </c>
      <c r="Q215" s="120" t="str">
        <f>'[4]Формат ИПР'!CG203</f>
        <v>нд</v>
      </c>
      <c r="R215" s="120" t="str">
        <f>'[4]Формат ИПР'!CE203</f>
        <v>нд</v>
      </c>
      <c r="S215" s="120" t="str">
        <f t="shared" si="199"/>
        <v>нд</v>
      </c>
      <c r="T215" s="120" t="str">
        <f t="shared" si="199"/>
        <v>нд</v>
      </c>
      <c r="U215" s="120" t="str">
        <f>'[4]Формат ИПР'!CH203</f>
        <v>нд</v>
      </c>
      <c r="V215" s="120" t="str">
        <f t="shared" si="200"/>
        <v>нд</v>
      </c>
      <c r="W215" s="120" t="str">
        <f t="shared" si="200"/>
        <v>нд</v>
      </c>
      <c r="X215" s="120" t="str">
        <f>'[4]Формат ИПР'!CS203</f>
        <v>нд</v>
      </c>
      <c r="Y215" s="120" t="str">
        <f>'[4]Формат ИПР'!CP203</f>
        <v>нд</v>
      </c>
      <c r="Z215" s="120" t="str">
        <f>'[4]Формат ИПР'!CQ203</f>
        <v>нд</v>
      </c>
      <c r="AA215" s="120" t="str">
        <f>'[4]Формат ИПР'!CO203</f>
        <v>нд</v>
      </c>
      <c r="AB215" s="120" t="str">
        <f t="shared" si="201"/>
        <v>нд</v>
      </c>
      <c r="AC215" s="120" t="str">
        <f t="shared" si="201"/>
        <v>нд</v>
      </c>
      <c r="AD215" s="120" t="str">
        <f>'[4]Формат ИПР'!CR203</f>
        <v>нд</v>
      </c>
      <c r="AE215" s="120" t="str">
        <f t="shared" si="202"/>
        <v>нд</v>
      </c>
      <c r="AF215" s="120" t="str">
        <f t="shared" si="202"/>
        <v>нд</v>
      </c>
      <c r="AG215" s="120" t="str">
        <f>'[4]Формат ИПР'!DC203</f>
        <v>нд</v>
      </c>
      <c r="AH215" s="120" t="str">
        <f>'[4]Формат ИПР'!CZ203</f>
        <v>нд</v>
      </c>
      <c r="AI215" s="120" t="str">
        <f>'[4]Формат ИПР'!DA203</f>
        <v>нд</v>
      </c>
      <c r="AJ215" s="120" t="str">
        <f>'[4]Формат ИПР'!CY203</f>
        <v>нд</v>
      </c>
      <c r="AK215" s="120" t="str">
        <f t="shared" si="203"/>
        <v>нд</v>
      </c>
      <c r="AL215" s="120" t="str">
        <f t="shared" si="203"/>
        <v>нд</v>
      </c>
      <c r="AM215" s="120" t="str">
        <f>'[4]Формат ИПР'!DB203</f>
        <v>нд</v>
      </c>
      <c r="AN215" s="120" t="str">
        <f t="shared" si="204"/>
        <v>нд</v>
      </c>
      <c r="AO215" s="120" t="str">
        <f t="shared" si="204"/>
        <v>нд</v>
      </c>
      <c r="AP215" s="120" t="str">
        <f>'[4]Формат ИПР'!DM203</f>
        <v>нд</v>
      </c>
      <c r="AQ215" s="120" t="str">
        <f>'[4]Формат ИПР'!DJ203</f>
        <v>нд</v>
      </c>
      <c r="AR215" s="120" t="str">
        <f>'[4]Формат ИПР'!DK203</f>
        <v>нд</v>
      </c>
      <c r="AS215" s="120" t="str">
        <f>'[4]Формат ИПР'!DI203</f>
        <v>нд</v>
      </c>
      <c r="AT215" s="120" t="str">
        <f t="shared" si="205"/>
        <v>нд</v>
      </c>
      <c r="AU215" s="120" t="str">
        <f t="shared" si="205"/>
        <v>нд</v>
      </c>
      <c r="AV215" s="120" t="str">
        <f>'[4]Формат ИПР'!DL203</f>
        <v>нд</v>
      </c>
      <c r="AW215" s="120" t="str">
        <f t="shared" si="212"/>
        <v>нд</v>
      </c>
      <c r="AX215" s="120">
        <f t="shared" si="217"/>
        <v>0</v>
      </c>
      <c r="AY215" s="120">
        <f t="shared" si="217"/>
        <v>1.3744444600000001</v>
      </c>
      <c r="AZ215" s="120">
        <f t="shared" si="217"/>
        <v>0</v>
      </c>
      <c r="BA215" s="120">
        <f t="shared" si="217"/>
        <v>0</v>
      </c>
      <c r="BB215" s="120">
        <f t="shared" si="217"/>
        <v>0</v>
      </c>
      <c r="BC215" s="120">
        <f t="shared" si="217"/>
        <v>0</v>
      </c>
      <c r="BD215" s="120">
        <f t="shared" si="217"/>
        <v>0</v>
      </c>
      <c r="BE215" s="120">
        <f t="shared" si="217"/>
        <v>2</v>
      </c>
      <c r="BF215" s="120">
        <f t="shared" si="217"/>
        <v>0</v>
      </c>
      <c r="BG215" s="120">
        <v>0</v>
      </c>
      <c r="BH215" s="120">
        <f>'[4]Формат ИПР'!CN203</f>
        <v>0</v>
      </c>
      <c r="BI215" s="120">
        <f>'[4]Формат ИПР'!CK203</f>
        <v>0</v>
      </c>
      <c r="BJ215" s="120">
        <f>'[4]Формат ИПР'!CL203</f>
        <v>0</v>
      </c>
      <c r="BK215" s="120">
        <f>'[4]Формат ИПР'!CJ203</f>
        <v>0</v>
      </c>
      <c r="BL215" s="120">
        <v>0</v>
      </c>
      <c r="BM215" s="120">
        <v>0</v>
      </c>
      <c r="BN215" s="120">
        <f>'[4]Формат ИПР'!CM203</f>
        <v>0</v>
      </c>
      <c r="BO215" s="120">
        <v>0</v>
      </c>
      <c r="BP215" s="120">
        <v>0</v>
      </c>
      <c r="BQ215" s="120">
        <f>'[4]Формат ИПР'!CX203</f>
        <v>0</v>
      </c>
      <c r="BR215" s="120">
        <f>'[4]Формат ИПР'!CU203</f>
        <v>0</v>
      </c>
      <c r="BS215" s="120">
        <f>'[4]Формат ИПР'!CV203</f>
        <v>0</v>
      </c>
      <c r="BT215" s="120">
        <f>'[4]Формат ИПР'!CT203</f>
        <v>0</v>
      </c>
      <c r="BU215" s="120">
        <v>0</v>
      </c>
      <c r="BV215" s="120">
        <v>0</v>
      </c>
      <c r="BW215" s="120">
        <f>'[4]Формат ИПР'!CW203</f>
        <v>0</v>
      </c>
      <c r="BX215" s="120">
        <v>0</v>
      </c>
      <c r="BY215" s="120">
        <v>0</v>
      </c>
      <c r="BZ215" s="120">
        <f>'[4]Формат ИПР'!DH203</f>
        <v>1.3744444600000001</v>
      </c>
      <c r="CA215" s="120">
        <f>'[4]Формат ИПР'!DE203</f>
        <v>0</v>
      </c>
      <c r="CB215" s="120">
        <f>'[4]Формат ИПР'!DF203</f>
        <v>0</v>
      </c>
      <c r="CC215" s="120">
        <f>'[4]Формат ИПР'!DD203</f>
        <v>0</v>
      </c>
      <c r="CD215" s="120">
        <v>0</v>
      </c>
      <c r="CE215" s="120">
        <v>0</v>
      </c>
      <c r="CF215" s="120">
        <f>'[4]Формат ИПР'!DG203</f>
        <v>2</v>
      </c>
      <c r="CG215" s="120">
        <v>0</v>
      </c>
      <c r="CH215" s="120">
        <v>0</v>
      </c>
      <c r="CI215" s="120">
        <f>'[4]Формат ИПР'!DR203</f>
        <v>0</v>
      </c>
      <c r="CJ215" s="120">
        <f>'[4]Формат ИПР'!DO203</f>
        <v>0</v>
      </c>
      <c r="CK215" s="120">
        <f>'[4]Формат ИПР'!DP203</f>
        <v>0</v>
      </c>
      <c r="CL215" s="120">
        <f>'[4]Формат ИПР'!DN203</f>
        <v>0</v>
      </c>
      <c r="CM215" s="120">
        <v>0</v>
      </c>
      <c r="CN215" s="120">
        <v>0</v>
      </c>
      <c r="CO215" s="120">
        <f>'[4]Формат ИПР'!DQ203</f>
        <v>0</v>
      </c>
      <c r="CP215" s="120">
        <v>0</v>
      </c>
      <c r="CQ215" s="121" t="str">
        <f t="shared" si="162"/>
        <v>нд</v>
      </c>
      <c r="CR215" s="121" t="str">
        <f t="shared" si="194"/>
        <v>нд</v>
      </c>
      <c r="CS215" s="115" t="str">
        <f t="shared" si="184"/>
        <v>нд</v>
      </c>
      <c r="CT215" s="54" t="str">
        <f t="shared" si="185"/>
        <v>нд</v>
      </c>
      <c r="CU215" s="60" t="str">
        <f>'[4]Формат ИПР'!DU203</f>
        <v>Приобретение оборудования в связи с производственной необходимостью</v>
      </c>
    </row>
    <row r="216" spans="1:99" ht="27.75" customHeight="1" x14ac:dyDescent="0.25">
      <c r="A216" s="57" t="str">
        <f>'[4]Формат ИПР'!A204</f>
        <v>1.1.6</v>
      </c>
      <c r="B216" s="57" t="str">
        <f>'[4]Формат ИПР'!B204</f>
        <v>Приобретение  устройства Сириус -3-ЛВ-05-00-АО-К404-41 - 3 шт.</v>
      </c>
      <c r="C216" s="50" t="str">
        <f>'[4]Формат ИПР'!C204</f>
        <v>N_Che469_23</v>
      </c>
      <c r="D216" s="119" t="str">
        <f>'[4]Формат ИПР'!LP204</f>
        <v>нд</v>
      </c>
      <c r="E216" s="120" t="str">
        <f t="shared" si="214"/>
        <v>нд</v>
      </c>
      <c r="F216" s="120" t="str">
        <f t="shared" si="214"/>
        <v>нд</v>
      </c>
      <c r="G216" s="120" t="str">
        <f t="shared" si="214"/>
        <v>нд</v>
      </c>
      <c r="H216" s="120" t="str">
        <f t="shared" si="207"/>
        <v>нд</v>
      </c>
      <c r="I216" s="120" t="str">
        <f t="shared" si="215"/>
        <v>нд</v>
      </c>
      <c r="J216" s="120" t="str">
        <f t="shared" si="215"/>
        <v>нд</v>
      </c>
      <c r="K216" s="120" t="str">
        <f t="shared" si="216"/>
        <v>нд</v>
      </c>
      <c r="L216" s="120" t="str">
        <f t="shared" si="216"/>
        <v>нд</v>
      </c>
      <c r="M216" s="120" t="str">
        <f t="shared" si="210"/>
        <v>нд</v>
      </c>
      <c r="N216" s="120" t="str">
        <f t="shared" si="211"/>
        <v>нд</v>
      </c>
      <c r="O216" s="120" t="str">
        <f>'[4]Формат ИПР'!CI204</f>
        <v>нд</v>
      </c>
      <c r="P216" s="120" t="str">
        <f>'[4]Формат ИПР'!CF204</f>
        <v>нд</v>
      </c>
      <c r="Q216" s="120" t="str">
        <f>'[4]Формат ИПР'!CG204</f>
        <v>нд</v>
      </c>
      <c r="R216" s="120" t="str">
        <f>'[4]Формат ИПР'!CE204</f>
        <v>нд</v>
      </c>
      <c r="S216" s="120" t="str">
        <f t="shared" si="199"/>
        <v>нд</v>
      </c>
      <c r="T216" s="120" t="str">
        <f t="shared" si="199"/>
        <v>нд</v>
      </c>
      <c r="U216" s="120" t="str">
        <f>'[4]Формат ИПР'!CH204</f>
        <v>нд</v>
      </c>
      <c r="V216" s="120" t="str">
        <f t="shared" si="200"/>
        <v>нд</v>
      </c>
      <c r="W216" s="120" t="str">
        <f t="shared" si="200"/>
        <v>нд</v>
      </c>
      <c r="X216" s="120" t="str">
        <f>'[4]Формат ИПР'!CS204</f>
        <v>нд</v>
      </c>
      <c r="Y216" s="120" t="str">
        <f>'[4]Формат ИПР'!CP204</f>
        <v>нд</v>
      </c>
      <c r="Z216" s="120" t="str">
        <f>'[4]Формат ИПР'!CQ204</f>
        <v>нд</v>
      </c>
      <c r="AA216" s="120" t="str">
        <f>'[4]Формат ИПР'!CO204</f>
        <v>нд</v>
      </c>
      <c r="AB216" s="120" t="str">
        <f t="shared" si="201"/>
        <v>нд</v>
      </c>
      <c r="AC216" s="120" t="str">
        <f t="shared" si="201"/>
        <v>нд</v>
      </c>
      <c r="AD216" s="120" t="str">
        <f>'[4]Формат ИПР'!CR204</f>
        <v>нд</v>
      </c>
      <c r="AE216" s="120" t="str">
        <f t="shared" si="202"/>
        <v>нд</v>
      </c>
      <c r="AF216" s="120" t="str">
        <f t="shared" si="202"/>
        <v>нд</v>
      </c>
      <c r="AG216" s="120" t="str">
        <f>'[4]Формат ИПР'!DC204</f>
        <v>нд</v>
      </c>
      <c r="AH216" s="120" t="str">
        <f>'[4]Формат ИПР'!CZ204</f>
        <v>нд</v>
      </c>
      <c r="AI216" s="120" t="str">
        <f>'[4]Формат ИПР'!DA204</f>
        <v>нд</v>
      </c>
      <c r="AJ216" s="120" t="str">
        <f>'[4]Формат ИПР'!CY204</f>
        <v>нд</v>
      </c>
      <c r="AK216" s="120" t="str">
        <f t="shared" si="203"/>
        <v>нд</v>
      </c>
      <c r="AL216" s="120" t="str">
        <f t="shared" si="203"/>
        <v>нд</v>
      </c>
      <c r="AM216" s="120" t="str">
        <f>'[4]Формат ИПР'!DB204</f>
        <v>нд</v>
      </c>
      <c r="AN216" s="120" t="str">
        <f t="shared" si="204"/>
        <v>нд</v>
      </c>
      <c r="AO216" s="120" t="str">
        <f t="shared" si="204"/>
        <v>нд</v>
      </c>
      <c r="AP216" s="120" t="str">
        <f>'[4]Формат ИПР'!DM204</f>
        <v>нд</v>
      </c>
      <c r="AQ216" s="120" t="str">
        <f>'[4]Формат ИПР'!DJ204</f>
        <v>нд</v>
      </c>
      <c r="AR216" s="120" t="str">
        <f>'[4]Формат ИПР'!DK204</f>
        <v>нд</v>
      </c>
      <c r="AS216" s="120" t="str">
        <f>'[4]Формат ИПР'!DI204</f>
        <v>нд</v>
      </c>
      <c r="AT216" s="120" t="str">
        <f t="shared" si="205"/>
        <v>нд</v>
      </c>
      <c r="AU216" s="120" t="str">
        <f t="shared" si="205"/>
        <v>нд</v>
      </c>
      <c r="AV216" s="120" t="str">
        <f>'[4]Формат ИПР'!DL204</f>
        <v>нд</v>
      </c>
      <c r="AW216" s="120" t="str">
        <f t="shared" si="212"/>
        <v>нд</v>
      </c>
      <c r="AX216" s="120">
        <f t="shared" si="217"/>
        <v>0</v>
      </c>
      <c r="AY216" s="120">
        <f t="shared" si="217"/>
        <v>0</v>
      </c>
      <c r="AZ216" s="120">
        <f t="shared" si="217"/>
        <v>0</v>
      </c>
      <c r="BA216" s="120">
        <f t="shared" si="217"/>
        <v>0</v>
      </c>
      <c r="BB216" s="120">
        <f t="shared" si="217"/>
        <v>0</v>
      </c>
      <c r="BC216" s="120">
        <f t="shared" si="217"/>
        <v>0</v>
      </c>
      <c r="BD216" s="120">
        <f t="shared" si="217"/>
        <v>0</v>
      </c>
      <c r="BE216" s="120">
        <f t="shared" si="217"/>
        <v>0</v>
      </c>
      <c r="BF216" s="120">
        <f t="shared" si="217"/>
        <v>0</v>
      </c>
      <c r="BG216" s="120">
        <v>0</v>
      </c>
      <c r="BH216" s="120">
        <f>'[4]Формат ИПР'!CN204</f>
        <v>0</v>
      </c>
      <c r="BI216" s="120">
        <f>'[4]Формат ИПР'!CK204</f>
        <v>0</v>
      </c>
      <c r="BJ216" s="120">
        <f>'[4]Формат ИПР'!CL204</f>
        <v>0</v>
      </c>
      <c r="BK216" s="120">
        <f>'[4]Формат ИПР'!CJ204</f>
        <v>0</v>
      </c>
      <c r="BL216" s="120">
        <v>0</v>
      </c>
      <c r="BM216" s="120">
        <v>0</v>
      </c>
      <c r="BN216" s="120">
        <f>'[4]Формат ИПР'!CM204</f>
        <v>0</v>
      </c>
      <c r="BO216" s="120">
        <v>0</v>
      </c>
      <c r="BP216" s="120">
        <v>0</v>
      </c>
      <c r="BQ216" s="120">
        <f>'[4]Формат ИПР'!CX204</f>
        <v>0</v>
      </c>
      <c r="BR216" s="120">
        <f>'[4]Формат ИПР'!CU204</f>
        <v>0</v>
      </c>
      <c r="BS216" s="120">
        <f>'[4]Формат ИПР'!CV204</f>
        <v>0</v>
      </c>
      <c r="BT216" s="120">
        <f>'[4]Формат ИПР'!CT204</f>
        <v>0</v>
      </c>
      <c r="BU216" s="120">
        <v>0</v>
      </c>
      <c r="BV216" s="120">
        <v>0</v>
      </c>
      <c r="BW216" s="120">
        <f>'[4]Формат ИПР'!CW204</f>
        <v>0</v>
      </c>
      <c r="BX216" s="120">
        <v>0</v>
      </c>
      <c r="BY216" s="120">
        <v>0</v>
      </c>
      <c r="BZ216" s="120">
        <f>'[4]Формат ИПР'!DH204</f>
        <v>0</v>
      </c>
      <c r="CA216" s="120">
        <f>'[4]Формат ИПР'!DE204</f>
        <v>0</v>
      </c>
      <c r="CB216" s="120">
        <f>'[4]Формат ИПР'!DF204</f>
        <v>0</v>
      </c>
      <c r="CC216" s="120">
        <f>'[4]Формат ИПР'!DD204</f>
        <v>0</v>
      </c>
      <c r="CD216" s="120">
        <v>0</v>
      </c>
      <c r="CE216" s="120">
        <v>0</v>
      </c>
      <c r="CF216" s="120">
        <f>'[4]Формат ИПР'!DG204</f>
        <v>0</v>
      </c>
      <c r="CG216" s="120">
        <v>0</v>
      </c>
      <c r="CH216" s="120">
        <v>0</v>
      </c>
      <c r="CI216" s="120">
        <f>'[4]Формат ИПР'!DR204</f>
        <v>0</v>
      </c>
      <c r="CJ216" s="120">
        <f>'[4]Формат ИПР'!DO204</f>
        <v>0</v>
      </c>
      <c r="CK216" s="120">
        <f>'[4]Формат ИПР'!DP204</f>
        <v>0</v>
      </c>
      <c r="CL216" s="120">
        <f>'[4]Формат ИПР'!DN204</f>
        <v>0</v>
      </c>
      <c r="CM216" s="120">
        <v>0</v>
      </c>
      <c r="CN216" s="120">
        <v>0</v>
      </c>
      <c r="CO216" s="120">
        <f>'[4]Формат ИПР'!DQ204</f>
        <v>0</v>
      </c>
      <c r="CP216" s="120">
        <v>0</v>
      </c>
      <c r="CQ216" s="121" t="str">
        <f t="shared" si="162"/>
        <v>нд</v>
      </c>
      <c r="CR216" s="121" t="str">
        <f t="shared" si="194"/>
        <v>нд</v>
      </c>
      <c r="CS216" s="115" t="str">
        <f t="shared" si="184"/>
        <v>нд</v>
      </c>
      <c r="CT216" s="54" t="str">
        <f t="shared" si="185"/>
        <v>нд</v>
      </c>
      <c r="CU216" s="60" t="str">
        <f>'[4]Формат ИПР'!DU204</f>
        <v>Приобретение оборудования в связи с производственной необходимостью</v>
      </c>
    </row>
    <row r="217" spans="1:99" ht="27.75" customHeight="1" x14ac:dyDescent="0.25">
      <c r="A217" s="57">
        <f>'[4]Формат ИПР'!A205</f>
        <v>0</v>
      </c>
      <c r="B217" s="57" t="str">
        <f>'[4]Формат ИПР'!B205</f>
        <v>Приобретение прибора энергетика СЕ602М-120СК-3000Р-120Н</v>
      </c>
      <c r="C217" s="50" t="str">
        <f>'[4]Формат ИПР'!C205</f>
        <v>N_Che473_22</v>
      </c>
      <c r="D217" s="119" t="str">
        <f>'[4]Формат ИПР'!LP205</f>
        <v>нд</v>
      </c>
      <c r="E217" s="120" t="str">
        <f t="shared" si="214"/>
        <v>нд</v>
      </c>
      <c r="F217" s="120" t="str">
        <f t="shared" si="214"/>
        <v>нд</v>
      </c>
      <c r="G217" s="120" t="str">
        <f t="shared" si="214"/>
        <v>нд</v>
      </c>
      <c r="H217" s="120" t="str">
        <f t="shared" si="207"/>
        <v>нд</v>
      </c>
      <c r="I217" s="120" t="str">
        <f t="shared" si="215"/>
        <v>нд</v>
      </c>
      <c r="J217" s="120" t="str">
        <f t="shared" si="215"/>
        <v>нд</v>
      </c>
      <c r="K217" s="120" t="str">
        <f t="shared" si="216"/>
        <v>нд</v>
      </c>
      <c r="L217" s="120" t="str">
        <f t="shared" si="216"/>
        <v>нд</v>
      </c>
      <c r="M217" s="120" t="str">
        <f t="shared" si="210"/>
        <v>нд</v>
      </c>
      <c r="N217" s="120" t="str">
        <f t="shared" si="211"/>
        <v>нд</v>
      </c>
      <c r="O217" s="120" t="str">
        <f>'[4]Формат ИПР'!CI205</f>
        <v>нд</v>
      </c>
      <c r="P217" s="120" t="str">
        <f>'[4]Формат ИПР'!CF205</f>
        <v>нд</v>
      </c>
      <c r="Q217" s="120" t="str">
        <f>'[4]Формат ИПР'!CG205</f>
        <v>нд</v>
      </c>
      <c r="R217" s="120" t="str">
        <f>'[4]Формат ИПР'!CE205</f>
        <v>нд</v>
      </c>
      <c r="S217" s="120" t="str">
        <f t="shared" si="199"/>
        <v>нд</v>
      </c>
      <c r="T217" s="120" t="str">
        <f t="shared" si="199"/>
        <v>нд</v>
      </c>
      <c r="U217" s="120" t="str">
        <f>'[4]Формат ИПР'!CH205</f>
        <v>нд</v>
      </c>
      <c r="V217" s="120" t="str">
        <f t="shared" si="200"/>
        <v>нд</v>
      </c>
      <c r="W217" s="120" t="str">
        <f t="shared" si="200"/>
        <v>нд</v>
      </c>
      <c r="X217" s="120" t="str">
        <f>'[4]Формат ИПР'!CS205</f>
        <v>нд</v>
      </c>
      <c r="Y217" s="120" t="str">
        <f>'[4]Формат ИПР'!CP205</f>
        <v>нд</v>
      </c>
      <c r="Z217" s="120" t="str">
        <f>'[4]Формат ИПР'!CQ205</f>
        <v>нд</v>
      </c>
      <c r="AA217" s="120" t="str">
        <f>'[4]Формат ИПР'!CO205</f>
        <v>нд</v>
      </c>
      <c r="AB217" s="120" t="str">
        <f t="shared" si="201"/>
        <v>нд</v>
      </c>
      <c r="AC217" s="120" t="str">
        <f t="shared" si="201"/>
        <v>нд</v>
      </c>
      <c r="AD217" s="120" t="str">
        <f>'[4]Формат ИПР'!CR205</f>
        <v>нд</v>
      </c>
      <c r="AE217" s="120" t="str">
        <f t="shared" si="202"/>
        <v>нд</v>
      </c>
      <c r="AF217" s="120" t="str">
        <f t="shared" si="202"/>
        <v>нд</v>
      </c>
      <c r="AG217" s="120" t="str">
        <f>'[4]Формат ИПР'!DC205</f>
        <v>нд</v>
      </c>
      <c r="AH217" s="120" t="str">
        <f>'[4]Формат ИПР'!CZ205</f>
        <v>нд</v>
      </c>
      <c r="AI217" s="120" t="str">
        <f>'[4]Формат ИПР'!DA205</f>
        <v>нд</v>
      </c>
      <c r="AJ217" s="120" t="str">
        <f>'[4]Формат ИПР'!CY205</f>
        <v>нд</v>
      </c>
      <c r="AK217" s="120" t="str">
        <f t="shared" si="203"/>
        <v>нд</v>
      </c>
      <c r="AL217" s="120" t="str">
        <f t="shared" si="203"/>
        <v>нд</v>
      </c>
      <c r="AM217" s="120" t="str">
        <f>'[4]Формат ИПР'!DB205</f>
        <v>нд</v>
      </c>
      <c r="AN217" s="120" t="str">
        <f t="shared" si="204"/>
        <v>нд</v>
      </c>
      <c r="AO217" s="120" t="str">
        <f t="shared" si="204"/>
        <v>нд</v>
      </c>
      <c r="AP217" s="120" t="str">
        <f>'[4]Формат ИПР'!DM205</f>
        <v>нд</v>
      </c>
      <c r="AQ217" s="120" t="str">
        <f>'[4]Формат ИПР'!DJ205</f>
        <v>нд</v>
      </c>
      <c r="AR217" s="120" t="str">
        <f>'[4]Формат ИПР'!DK205</f>
        <v>нд</v>
      </c>
      <c r="AS217" s="120" t="str">
        <f>'[4]Формат ИПР'!DI205</f>
        <v>нд</v>
      </c>
      <c r="AT217" s="120" t="str">
        <f t="shared" si="205"/>
        <v>нд</v>
      </c>
      <c r="AU217" s="120" t="str">
        <f t="shared" si="205"/>
        <v>нд</v>
      </c>
      <c r="AV217" s="120" t="str">
        <f>'[4]Формат ИПР'!DL205</f>
        <v>нд</v>
      </c>
      <c r="AW217" s="120" t="str">
        <f t="shared" si="212"/>
        <v>нд</v>
      </c>
      <c r="AX217" s="120">
        <f t="shared" si="217"/>
        <v>0</v>
      </c>
      <c r="AY217" s="120">
        <f t="shared" si="217"/>
        <v>0.94611299999999998</v>
      </c>
      <c r="AZ217" s="120">
        <f t="shared" si="217"/>
        <v>0</v>
      </c>
      <c r="BA217" s="120">
        <f t="shared" si="217"/>
        <v>0</v>
      </c>
      <c r="BB217" s="120">
        <f t="shared" si="217"/>
        <v>0</v>
      </c>
      <c r="BC217" s="120">
        <f t="shared" si="217"/>
        <v>0</v>
      </c>
      <c r="BD217" s="120">
        <f t="shared" si="217"/>
        <v>0</v>
      </c>
      <c r="BE217" s="120">
        <f t="shared" si="217"/>
        <v>1</v>
      </c>
      <c r="BF217" s="120">
        <f t="shared" si="217"/>
        <v>0</v>
      </c>
      <c r="BG217" s="120">
        <v>0</v>
      </c>
      <c r="BH217" s="120">
        <f>'[4]Формат ИПР'!CN205</f>
        <v>0</v>
      </c>
      <c r="BI217" s="120">
        <f>'[4]Формат ИПР'!CK205</f>
        <v>0</v>
      </c>
      <c r="BJ217" s="120">
        <f>'[4]Формат ИПР'!CL205</f>
        <v>0</v>
      </c>
      <c r="BK217" s="120">
        <f>'[4]Формат ИПР'!CJ205</f>
        <v>0</v>
      </c>
      <c r="BL217" s="120">
        <v>0</v>
      </c>
      <c r="BM217" s="120">
        <v>0</v>
      </c>
      <c r="BN217" s="120">
        <f>'[4]Формат ИПР'!CM205</f>
        <v>0</v>
      </c>
      <c r="BO217" s="120">
        <v>0</v>
      </c>
      <c r="BP217" s="120">
        <v>0</v>
      </c>
      <c r="BQ217" s="120">
        <f>'[4]Формат ИПР'!CX205</f>
        <v>0</v>
      </c>
      <c r="BR217" s="120">
        <f>'[4]Формат ИПР'!CU205</f>
        <v>0</v>
      </c>
      <c r="BS217" s="120">
        <f>'[4]Формат ИПР'!CV205</f>
        <v>0</v>
      </c>
      <c r="BT217" s="120">
        <f>'[4]Формат ИПР'!CT205</f>
        <v>0</v>
      </c>
      <c r="BU217" s="120">
        <v>0</v>
      </c>
      <c r="BV217" s="120">
        <v>0</v>
      </c>
      <c r="BW217" s="120">
        <f>'[4]Формат ИПР'!CW205</f>
        <v>0</v>
      </c>
      <c r="BX217" s="120">
        <v>0</v>
      </c>
      <c r="BY217" s="120">
        <v>0</v>
      </c>
      <c r="BZ217" s="120">
        <f>'[4]Формат ИПР'!DH205</f>
        <v>0</v>
      </c>
      <c r="CA217" s="120">
        <f>'[4]Формат ИПР'!DE205</f>
        <v>0</v>
      </c>
      <c r="CB217" s="120">
        <f>'[4]Формат ИПР'!DF205</f>
        <v>0</v>
      </c>
      <c r="CC217" s="120">
        <f>'[4]Формат ИПР'!DD205</f>
        <v>0</v>
      </c>
      <c r="CD217" s="120">
        <v>0</v>
      </c>
      <c r="CE217" s="120">
        <v>0</v>
      </c>
      <c r="CF217" s="120">
        <f>'[4]Формат ИПР'!DG205</f>
        <v>0</v>
      </c>
      <c r="CG217" s="120">
        <v>0</v>
      </c>
      <c r="CH217" s="120">
        <v>0</v>
      </c>
      <c r="CI217" s="120">
        <f>'[4]Формат ИПР'!DR205</f>
        <v>0.94611299999999998</v>
      </c>
      <c r="CJ217" s="120">
        <f>'[4]Формат ИПР'!DO205</f>
        <v>0</v>
      </c>
      <c r="CK217" s="120">
        <f>'[4]Формат ИПР'!DP205</f>
        <v>0</v>
      </c>
      <c r="CL217" s="120">
        <f>'[4]Формат ИПР'!DN205</f>
        <v>0</v>
      </c>
      <c r="CM217" s="120">
        <v>0</v>
      </c>
      <c r="CN217" s="120">
        <v>0</v>
      </c>
      <c r="CO217" s="120">
        <f>'[4]Формат ИПР'!DQ205</f>
        <v>1</v>
      </c>
      <c r="CP217" s="120">
        <v>0</v>
      </c>
      <c r="CQ217" s="121" t="str">
        <f t="shared" si="162"/>
        <v>нд</v>
      </c>
      <c r="CR217" s="121" t="str">
        <f t="shared" si="194"/>
        <v>нд</v>
      </c>
      <c r="CS217" s="115" t="str">
        <f t="shared" ref="CS217:CS280" si="218">IF($F217="нд","нд",($BH217+BQ217+BZ217+CI217)-(O217+X217+AG217+AP217))</f>
        <v>нд</v>
      </c>
      <c r="CT217" s="54" t="str">
        <f t="shared" ref="CT217:CT280" si="219">IF($F217="нд","нд",IF((O217+X217+AG217+AP217)&gt;0,CS217/(O217+X217+AG217+AP217),"-"))</f>
        <v>нд</v>
      </c>
      <c r="CU217" s="60" t="str">
        <f>'[4]Формат ИПР'!DU205</f>
        <v>Приобретение оборудования в связи с производственной необходимостью</v>
      </c>
    </row>
    <row r="218" spans="1:99" ht="27.75" customHeight="1" x14ac:dyDescent="0.25">
      <c r="A218" s="57" t="str">
        <f>'[4]Формат ИПР'!A206</f>
        <v>1.1.6</v>
      </c>
      <c r="B218" s="57" t="str">
        <f>'[4]Формат ИПР'!B206</f>
        <v>Приобретение клещей токовых многофункциональных</v>
      </c>
      <c r="C218" s="50" t="str">
        <f>'[4]Формат ИПР'!C206</f>
        <v>N_Che471_22</v>
      </c>
      <c r="D218" s="119" t="str">
        <f>'[4]Формат ИПР'!LP206</f>
        <v>нд</v>
      </c>
      <c r="E218" s="120" t="str">
        <f t="shared" si="214"/>
        <v>нд</v>
      </c>
      <c r="F218" s="120" t="str">
        <f t="shared" si="214"/>
        <v>нд</v>
      </c>
      <c r="G218" s="120" t="str">
        <f t="shared" si="214"/>
        <v>нд</v>
      </c>
      <c r="H218" s="120" t="str">
        <f t="shared" si="207"/>
        <v>нд</v>
      </c>
      <c r="I218" s="120" t="str">
        <f t="shared" si="215"/>
        <v>нд</v>
      </c>
      <c r="J218" s="120" t="str">
        <f t="shared" si="215"/>
        <v>нд</v>
      </c>
      <c r="K218" s="120" t="str">
        <f t="shared" si="216"/>
        <v>нд</v>
      </c>
      <c r="L218" s="120" t="str">
        <f t="shared" si="216"/>
        <v>нд</v>
      </c>
      <c r="M218" s="120" t="str">
        <f t="shared" si="210"/>
        <v>нд</v>
      </c>
      <c r="N218" s="120" t="str">
        <f t="shared" si="211"/>
        <v>нд</v>
      </c>
      <c r="O218" s="120" t="str">
        <f>'[4]Формат ИПР'!CI206</f>
        <v>нд</v>
      </c>
      <c r="P218" s="120" t="str">
        <f>'[4]Формат ИПР'!CF206</f>
        <v>нд</v>
      </c>
      <c r="Q218" s="120" t="str">
        <f>'[4]Формат ИПР'!CG206</f>
        <v>нд</v>
      </c>
      <c r="R218" s="120" t="str">
        <f>'[4]Формат ИПР'!CE206</f>
        <v>нд</v>
      </c>
      <c r="S218" s="120" t="str">
        <f t="shared" si="199"/>
        <v>нд</v>
      </c>
      <c r="T218" s="120" t="str">
        <f t="shared" si="199"/>
        <v>нд</v>
      </c>
      <c r="U218" s="120" t="str">
        <f>'[4]Формат ИПР'!CH206</f>
        <v>нд</v>
      </c>
      <c r="V218" s="120" t="str">
        <f t="shared" si="200"/>
        <v>нд</v>
      </c>
      <c r="W218" s="120" t="str">
        <f t="shared" si="200"/>
        <v>нд</v>
      </c>
      <c r="X218" s="120" t="str">
        <f>'[4]Формат ИПР'!CS206</f>
        <v>нд</v>
      </c>
      <c r="Y218" s="120" t="str">
        <f>'[4]Формат ИПР'!CP206</f>
        <v>нд</v>
      </c>
      <c r="Z218" s="120" t="str">
        <f>'[4]Формат ИПР'!CQ206</f>
        <v>нд</v>
      </c>
      <c r="AA218" s="120" t="str">
        <f>'[4]Формат ИПР'!CO206</f>
        <v>нд</v>
      </c>
      <c r="AB218" s="120" t="str">
        <f t="shared" si="201"/>
        <v>нд</v>
      </c>
      <c r="AC218" s="120" t="str">
        <f t="shared" si="201"/>
        <v>нд</v>
      </c>
      <c r="AD218" s="120" t="str">
        <f>'[4]Формат ИПР'!CR206</f>
        <v>нд</v>
      </c>
      <c r="AE218" s="120" t="str">
        <f t="shared" si="202"/>
        <v>нд</v>
      </c>
      <c r="AF218" s="120" t="str">
        <f t="shared" si="202"/>
        <v>нд</v>
      </c>
      <c r="AG218" s="120" t="str">
        <f>'[4]Формат ИПР'!DC206</f>
        <v>нд</v>
      </c>
      <c r="AH218" s="120" t="str">
        <f>'[4]Формат ИПР'!CZ206</f>
        <v>нд</v>
      </c>
      <c r="AI218" s="120" t="str">
        <f>'[4]Формат ИПР'!DA206</f>
        <v>нд</v>
      </c>
      <c r="AJ218" s="120" t="str">
        <f>'[4]Формат ИПР'!CY206</f>
        <v>нд</v>
      </c>
      <c r="AK218" s="120" t="str">
        <f t="shared" si="203"/>
        <v>нд</v>
      </c>
      <c r="AL218" s="120" t="str">
        <f t="shared" si="203"/>
        <v>нд</v>
      </c>
      <c r="AM218" s="120" t="str">
        <f>'[4]Формат ИПР'!DB206</f>
        <v>нд</v>
      </c>
      <c r="AN218" s="120" t="str">
        <f t="shared" si="204"/>
        <v>нд</v>
      </c>
      <c r="AO218" s="120" t="str">
        <f t="shared" si="204"/>
        <v>нд</v>
      </c>
      <c r="AP218" s="120" t="str">
        <f>'[4]Формат ИПР'!DM206</f>
        <v>нд</v>
      </c>
      <c r="AQ218" s="120" t="str">
        <f>'[4]Формат ИПР'!DJ206</f>
        <v>нд</v>
      </c>
      <c r="AR218" s="120" t="str">
        <f>'[4]Формат ИПР'!DK206</f>
        <v>нд</v>
      </c>
      <c r="AS218" s="120" t="str">
        <f>'[4]Формат ИПР'!DI206</f>
        <v>нд</v>
      </c>
      <c r="AT218" s="120" t="str">
        <f t="shared" si="205"/>
        <v>нд</v>
      </c>
      <c r="AU218" s="120" t="str">
        <f t="shared" si="205"/>
        <v>нд</v>
      </c>
      <c r="AV218" s="120" t="str">
        <f>'[4]Формат ИПР'!DL206</f>
        <v>нд</v>
      </c>
      <c r="AW218" s="120" t="str">
        <f t="shared" si="212"/>
        <v>нд</v>
      </c>
      <c r="AX218" s="120">
        <f t="shared" si="217"/>
        <v>0</v>
      </c>
      <c r="AY218" s="120">
        <f t="shared" si="217"/>
        <v>0.79433900000000002</v>
      </c>
      <c r="AZ218" s="120">
        <f t="shared" si="217"/>
        <v>0</v>
      </c>
      <c r="BA218" s="120">
        <f t="shared" si="217"/>
        <v>0</v>
      </c>
      <c r="BB218" s="120">
        <f t="shared" si="217"/>
        <v>0</v>
      </c>
      <c r="BC218" s="120">
        <f t="shared" si="217"/>
        <v>0</v>
      </c>
      <c r="BD218" s="120">
        <f t="shared" si="217"/>
        <v>0</v>
      </c>
      <c r="BE218" s="120">
        <f t="shared" si="217"/>
        <v>4</v>
      </c>
      <c r="BF218" s="120">
        <f t="shared" si="217"/>
        <v>0</v>
      </c>
      <c r="BG218" s="120">
        <v>0</v>
      </c>
      <c r="BH218" s="120">
        <f>'[4]Формат ИПР'!CN206</f>
        <v>0</v>
      </c>
      <c r="BI218" s="120">
        <f>'[4]Формат ИПР'!CK206</f>
        <v>0</v>
      </c>
      <c r="BJ218" s="120">
        <f>'[4]Формат ИПР'!CL206</f>
        <v>0</v>
      </c>
      <c r="BK218" s="120">
        <f>'[4]Формат ИПР'!CJ206</f>
        <v>0</v>
      </c>
      <c r="BL218" s="120">
        <v>0</v>
      </c>
      <c r="BM218" s="120">
        <v>0</v>
      </c>
      <c r="BN218" s="120">
        <f>'[4]Формат ИПР'!CM206</f>
        <v>0</v>
      </c>
      <c r="BO218" s="120">
        <v>0</v>
      </c>
      <c r="BP218" s="120">
        <v>0</v>
      </c>
      <c r="BQ218" s="120">
        <f>'[4]Формат ИПР'!CX206</f>
        <v>0</v>
      </c>
      <c r="BR218" s="120">
        <f>'[4]Формат ИПР'!CU206</f>
        <v>0</v>
      </c>
      <c r="BS218" s="120">
        <f>'[4]Формат ИПР'!CV206</f>
        <v>0</v>
      </c>
      <c r="BT218" s="120">
        <f>'[4]Формат ИПР'!CT206</f>
        <v>0</v>
      </c>
      <c r="BU218" s="120">
        <v>0</v>
      </c>
      <c r="BV218" s="120">
        <v>0</v>
      </c>
      <c r="BW218" s="120">
        <f>'[4]Формат ИПР'!CW206</f>
        <v>0</v>
      </c>
      <c r="BX218" s="120">
        <v>0</v>
      </c>
      <c r="BY218" s="120">
        <v>0</v>
      </c>
      <c r="BZ218" s="120">
        <f>'[4]Формат ИПР'!DH206</f>
        <v>0</v>
      </c>
      <c r="CA218" s="120">
        <f>'[4]Формат ИПР'!DE206</f>
        <v>0</v>
      </c>
      <c r="CB218" s="120">
        <f>'[4]Формат ИПР'!DF206</f>
        <v>0</v>
      </c>
      <c r="CC218" s="120">
        <f>'[4]Формат ИПР'!DD206</f>
        <v>0</v>
      </c>
      <c r="CD218" s="120">
        <v>0</v>
      </c>
      <c r="CE218" s="120">
        <v>0</v>
      </c>
      <c r="CF218" s="120">
        <f>'[4]Формат ИПР'!DG206</f>
        <v>0</v>
      </c>
      <c r="CG218" s="120">
        <v>0</v>
      </c>
      <c r="CH218" s="120">
        <v>0</v>
      </c>
      <c r="CI218" s="120">
        <f>'[4]Формат ИПР'!DR206</f>
        <v>0.79433900000000002</v>
      </c>
      <c r="CJ218" s="120">
        <f>'[4]Формат ИПР'!DO206</f>
        <v>0</v>
      </c>
      <c r="CK218" s="120">
        <f>'[4]Формат ИПР'!DP206</f>
        <v>0</v>
      </c>
      <c r="CL218" s="120">
        <f>'[4]Формат ИПР'!DN206</f>
        <v>0</v>
      </c>
      <c r="CM218" s="120">
        <v>0</v>
      </c>
      <c r="CN218" s="120">
        <v>0</v>
      </c>
      <c r="CO218" s="120">
        <f>'[4]Формат ИПР'!DQ206</f>
        <v>4</v>
      </c>
      <c r="CP218" s="120">
        <v>0</v>
      </c>
      <c r="CQ218" s="121" t="str">
        <f t="shared" si="162"/>
        <v>нд</v>
      </c>
      <c r="CR218" s="121" t="str">
        <f t="shared" si="194"/>
        <v>нд</v>
      </c>
      <c r="CS218" s="115" t="str">
        <f t="shared" si="218"/>
        <v>нд</v>
      </c>
      <c r="CT218" s="54" t="str">
        <f t="shared" si="219"/>
        <v>нд</v>
      </c>
      <c r="CU218" s="60" t="str">
        <f>'[4]Формат ИПР'!DU206</f>
        <v>Приобретение оборудования в связи с производственной необходимостью</v>
      </c>
    </row>
    <row r="219" spans="1:99" ht="27.75" customHeight="1" x14ac:dyDescent="0.25">
      <c r="A219" s="57" t="str">
        <f>'[4]Формат ИПР'!A207</f>
        <v>1.1.6</v>
      </c>
      <c r="B219" s="57" t="str">
        <f>'[4]Формат ИПР'!B207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19" s="50" t="str">
        <f>'[4]Формат ИПР'!C207</f>
        <v>M_Che442</v>
      </c>
      <c r="D219" s="119">
        <f>'[4]Формат ИПР'!LP207</f>
        <v>1721.87271065</v>
      </c>
      <c r="E219" s="120">
        <f t="shared" si="214"/>
        <v>0</v>
      </c>
      <c r="F219" s="120">
        <f t="shared" si="214"/>
        <v>0</v>
      </c>
      <c r="G219" s="120">
        <f t="shared" si="214"/>
        <v>0</v>
      </c>
      <c r="H219" s="120">
        <f t="shared" si="207"/>
        <v>0</v>
      </c>
      <c r="I219" s="120">
        <f t="shared" si="215"/>
        <v>0</v>
      </c>
      <c r="J219" s="120">
        <f t="shared" si="215"/>
        <v>0</v>
      </c>
      <c r="K219" s="120">
        <f t="shared" si="216"/>
        <v>0</v>
      </c>
      <c r="L219" s="120">
        <f t="shared" si="216"/>
        <v>0</v>
      </c>
      <c r="M219" s="120">
        <f t="shared" si="210"/>
        <v>0</v>
      </c>
      <c r="N219" s="120">
        <f t="shared" si="211"/>
        <v>0</v>
      </c>
      <c r="O219" s="120">
        <f>'[4]Формат ИПР'!CI207</f>
        <v>0</v>
      </c>
      <c r="P219" s="120">
        <f>'[4]Формат ИПР'!CF207</f>
        <v>0</v>
      </c>
      <c r="Q219" s="120">
        <f>'[4]Формат ИПР'!CG207</f>
        <v>0</v>
      </c>
      <c r="R219" s="120">
        <f>'[4]Формат ИПР'!CE207</f>
        <v>0</v>
      </c>
      <c r="S219" s="120">
        <f t="shared" si="199"/>
        <v>0</v>
      </c>
      <c r="T219" s="120">
        <f t="shared" si="199"/>
        <v>0</v>
      </c>
      <c r="U219" s="120">
        <f>'[4]Формат ИПР'!CH207</f>
        <v>0</v>
      </c>
      <c r="V219" s="120">
        <f t="shared" si="200"/>
        <v>0</v>
      </c>
      <c r="W219" s="120">
        <f t="shared" si="200"/>
        <v>0</v>
      </c>
      <c r="X219" s="120">
        <f>'[4]Формат ИПР'!CS207</f>
        <v>0</v>
      </c>
      <c r="Y219" s="120">
        <f>'[4]Формат ИПР'!CP207</f>
        <v>0</v>
      </c>
      <c r="Z219" s="120">
        <f>'[4]Формат ИПР'!CQ207</f>
        <v>0</v>
      </c>
      <c r="AA219" s="120">
        <f>'[4]Формат ИПР'!CO207</f>
        <v>0</v>
      </c>
      <c r="AB219" s="120">
        <f t="shared" si="201"/>
        <v>0</v>
      </c>
      <c r="AC219" s="120">
        <f t="shared" si="201"/>
        <v>0</v>
      </c>
      <c r="AD219" s="120">
        <f>'[4]Формат ИПР'!CR207</f>
        <v>0</v>
      </c>
      <c r="AE219" s="120">
        <f t="shared" si="202"/>
        <v>0</v>
      </c>
      <c r="AF219" s="120">
        <f t="shared" si="202"/>
        <v>0</v>
      </c>
      <c r="AG219" s="120">
        <f>'[4]Формат ИПР'!DC207</f>
        <v>0</v>
      </c>
      <c r="AH219" s="120">
        <f>'[4]Формат ИПР'!CZ207</f>
        <v>0</v>
      </c>
      <c r="AI219" s="120">
        <f>'[4]Формат ИПР'!DA207</f>
        <v>0</v>
      </c>
      <c r="AJ219" s="120">
        <f>'[4]Формат ИПР'!CY207</f>
        <v>0</v>
      </c>
      <c r="AK219" s="120">
        <f t="shared" si="203"/>
        <v>0</v>
      </c>
      <c r="AL219" s="120">
        <f t="shared" si="203"/>
        <v>0</v>
      </c>
      <c r="AM219" s="120">
        <f>'[4]Формат ИПР'!DB207</f>
        <v>0</v>
      </c>
      <c r="AN219" s="120">
        <f t="shared" si="204"/>
        <v>0</v>
      </c>
      <c r="AO219" s="120">
        <f t="shared" si="204"/>
        <v>0</v>
      </c>
      <c r="AP219" s="120">
        <f>'[4]Формат ИПР'!DM207</f>
        <v>0</v>
      </c>
      <c r="AQ219" s="120">
        <f>'[4]Формат ИПР'!DJ207</f>
        <v>0</v>
      </c>
      <c r="AR219" s="120">
        <f>'[4]Формат ИПР'!DK207</f>
        <v>0</v>
      </c>
      <c r="AS219" s="120">
        <f>'[4]Формат ИПР'!DI207</f>
        <v>0</v>
      </c>
      <c r="AT219" s="120">
        <f t="shared" si="205"/>
        <v>0</v>
      </c>
      <c r="AU219" s="120">
        <f t="shared" si="205"/>
        <v>0</v>
      </c>
      <c r="AV219" s="120">
        <f>'[4]Формат ИПР'!DL207</f>
        <v>0</v>
      </c>
      <c r="AW219" s="120">
        <f t="shared" si="212"/>
        <v>0</v>
      </c>
      <c r="AX219" s="120">
        <f t="shared" si="217"/>
        <v>0</v>
      </c>
      <c r="AY219" s="120">
        <f t="shared" si="217"/>
        <v>0</v>
      </c>
      <c r="AZ219" s="120">
        <f t="shared" si="217"/>
        <v>0</v>
      </c>
      <c r="BA219" s="120">
        <f t="shared" si="217"/>
        <v>0</v>
      </c>
      <c r="BB219" s="120">
        <f t="shared" si="217"/>
        <v>0</v>
      </c>
      <c r="BC219" s="120">
        <f t="shared" si="217"/>
        <v>0</v>
      </c>
      <c r="BD219" s="120">
        <f t="shared" si="217"/>
        <v>0</v>
      </c>
      <c r="BE219" s="120">
        <f t="shared" si="217"/>
        <v>0</v>
      </c>
      <c r="BF219" s="120">
        <f t="shared" si="217"/>
        <v>0</v>
      </c>
      <c r="BG219" s="120">
        <v>0</v>
      </c>
      <c r="BH219" s="120">
        <f>'[4]Формат ИПР'!CN207</f>
        <v>0</v>
      </c>
      <c r="BI219" s="120">
        <f>'[4]Формат ИПР'!CK207</f>
        <v>0</v>
      </c>
      <c r="BJ219" s="120">
        <f>'[4]Формат ИПР'!CL207</f>
        <v>0</v>
      </c>
      <c r="BK219" s="120">
        <f>'[4]Формат ИПР'!CJ207</f>
        <v>0</v>
      </c>
      <c r="BL219" s="120">
        <v>0</v>
      </c>
      <c r="BM219" s="120">
        <v>0</v>
      </c>
      <c r="BN219" s="120">
        <f>'[4]Формат ИПР'!CM207</f>
        <v>0</v>
      </c>
      <c r="BO219" s="120">
        <v>0</v>
      </c>
      <c r="BP219" s="120">
        <v>0</v>
      </c>
      <c r="BQ219" s="120">
        <f>'[4]Формат ИПР'!CX207</f>
        <v>0</v>
      </c>
      <c r="BR219" s="120">
        <f>'[4]Формат ИПР'!CU207</f>
        <v>0</v>
      </c>
      <c r="BS219" s="120">
        <f>'[4]Формат ИПР'!CV207</f>
        <v>0</v>
      </c>
      <c r="BT219" s="120">
        <f>'[4]Формат ИПР'!CT207</f>
        <v>0</v>
      </c>
      <c r="BU219" s="120">
        <v>0</v>
      </c>
      <c r="BV219" s="120">
        <v>0</v>
      </c>
      <c r="BW219" s="120">
        <f>'[4]Формат ИПР'!CW207</f>
        <v>0</v>
      </c>
      <c r="BX219" s="120">
        <v>0</v>
      </c>
      <c r="BY219" s="120">
        <v>0</v>
      </c>
      <c r="BZ219" s="120">
        <f>'[4]Формат ИПР'!DH207</f>
        <v>0</v>
      </c>
      <c r="CA219" s="120">
        <f>'[4]Формат ИПР'!DE207</f>
        <v>0</v>
      </c>
      <c r="CB219" s="120">
        <f>'[4]Формат ИПР'!DF207</f>
        <v>0</v>
      </c>
      <c r="CC219" s="120">
        <f>'[4]Формат ИПР'!DD207</f>
        <v>0</v>
      </c>
      <c r="CD219" s="120">
        <v>0</v>
      </c>
      <c r="CE219" s="120">
        <v>0</v>
      </c>
      <c r="CF219" s="120">
        <f>'[4]Формат ИПР'!DG207</f>
        <v>0</v>
      </c>
      <c r="CG219" s="120">
        <v>0</v>
      </c>
      <c r="CH219" s="120">
        <v>0</v>
      </c>
      <c r="CI219" s="120">
        <f>'[4]Формат ИПР'!DR207</f>
        <v>0</v>
      </c>
      <c r="CJ219" s="120">
        <f>'[4]Формат ИПР'!DO207</f>
        <v>0</v>
      </c>
      <c r="CK219" s="120">
        <f>'[4]Формат ИПР'!DP207</f>
        <v>0</v>
      </c>
      <c r="CL219" s="120">
        <f>'[4]Формат ИПР'!DN207</f>
        <v>0</v>
      </c>
      <c r="CM219" s="120">
        <v>0</v>
      </c>
      <c r="CN219" s="120">
        <v>0</v>
      </c>
      <c r="CO219" s="120">
        <f>'[4]Формат ИПР'!DQ207</f>
        <v>0</v>
      </c>
      <c r="CP219" s="120">
        <v>0</v>
      </c>
      <c r="CQ219" s="121">
        <f t="shared" si="162"/>
        <v>0</v>
      </c>
      <c r="CR219" s="121" t="str">
        <f t="shared" si="194"/>
        <v>-</v>
      </c>
      <c r="CS219" s="115">
        <f t="shared" si="218"/>
        <v>0</v>
      </c>
      <c r="CT219" s="54" t="str">
        <f t="shared" si="219"/>
        <v>-</v>
      </c>
      <c r="CU219" s="60" t="str">
        <f>'[4]Формат ИПР'!DU207</f>
        <v>нд</v>
      </c>
    </row>
    <row r="220" spans="1:99" ht="27.75" customHeight="1" x14ac:dyDescent="0.25">
      <c r="A220" s="57" t="str">
        <f>'[4]Формат ИПР'!A208</f>
        <v>1.1.6</v>
      </c>
      <c r="B220" s="57" t="str">
        <f>'[4]Формат ИПР'!B208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20" s="50" t="str">
        <f>'[4]Формат ИПР'!C208</f>
        <v>M_Che436</v>
      </c>
      <c r="D220" s="119">
        <f>'[4]Формат ИПР'!LP208</f>
        <v>456.314762013593</v>
      </c>
      <c r="E220" s="120">
        <f t="shared" si="214"/>
        <v>0</v>
      </c>
      <c r="F220" s="120">
        <f t="shared" si="214"/>
        <v>0</v>
      </c>
      <c r="G220" s="120">
        <f t="shared" si="214"/>
        <v>0</v>
      </c>
      <c r="H220" s="120">
        <f t="shared" si="207"/>
        <v>0</v>
      </c>
      <c r="I220" s="120">
        <f t="shared" si="215"/>
        <v>0</v>
      </c>
      <c r="J220" s="120">
        <f t="shared" si="215"/>
        <v>0</v>
      </c>
      <c r="K220" s="120">
        <f t="shared" si="216"/>
        <v>0</v>
      </c>
      <c r="L220" s="120">
        <f t="shared" si="216"/>
        <v>0</v>
      </c>
      <c r="M220" s="120">
        <f t="shared" si="210"/>
        <v>0</v>
      </c>
      <c r="N220" s="120">
        <f t="shared" si="211"/>
        <v>0</v>
      </c>
      <c r="O220" s="120">
        <f>'[4]Формат ИПР'!CI208</f>
        <v>0</v>
      </c>
      <c r="P220" s="120">
        <f>'[4]Формат ИПР'!CF208</f>
        <v>0</v>
      </c>
      <c r="Q220" s="120">
        <f>'[4]Формат ИПР'!CG208</f>
        <v>0</v>
      </c>
      <c r="R220" s="120">
        <f>'[4]Формат ИПР'!CE208</f>
        <v>0</v>
      </c>
      <c r="S220" s="120">
        <f t="shared" si="199"/>
        <v>0</v>
      </c>
      <c r="T220" s="120">
        <f t="shared" si="199"/>
        <v>0</v>
      </c>
      <c r="U220" s="120">
        <f>'[4]Формат ИПР'!CH208</f>
        <v>0</v>
      </c>
      <c r="V220" s="120">
        <f t="shared" si="200"/>
        <v>0</v>
      </c>
      <c r="W220" s="120">
        <f t="shared" si="200"/>
        <v>0</v>
      </c>
      <c r="X220" s="120">
        <f>'[4]Формат ИПР'!CS208</f>
        <v>0</v>
      </c>
      <c r="Y220" s="120">
        <f>'[4]Формат ИПР'!CP208</f>
        <v>0</v>
      </c>
      <c r="Z220" s="120">
        <f>'[4]Формат ИПР'!CQ208</f>
        <v>0</v>
      </c>
      <c r="AA220" s="120">
        <f>'[4]Формат ИПР'!CO208</f>
        <v>0</v>
      </c>
      <c r="AB220" s="120">
        <f t="shared" si="201"/>
        <v>0</v>
      </c>
      <c r="AC220" s="120">
        <f t="shared" si="201"/>
        <v>0</v>
      </c>
      <c r="AD220" s="120">
        <f>'[4]Формат ИПР'!CR208</f>
        <v>0</v>
      </c>
      <c r="AE220" s="120">
        <f t="shared" si="202"/>
        <v>0</v>
      </c>
      <c r="AF220" s="120">
        <f t="shared" si="202"/>
        <v>0</v>
      </c>
      <c r="AG220" s="120">
        <f>'[4]Формат ИПР'!DC208</f>
        <v>0</v>
      </c>
      <c r="AH220" s="120">
        <f>'[4]Формат ИПР'!CZ208</f>
        <v>0</v>
      </c>
      <c r="AI220" s="120">
        <f>'[4]Формат ИПР'!DA208</f>
        <v>0</v>
      </c>
      <c r="AJ220" s="120">
        <f>'[4]Формат ИПР'!CY208</f>
        <v>0</v>
      </c>
      <c r="AK220" s="120">
        <f t="shared" si="203"/>
        <v>0</v>
      </c>
      <c r="AL220" s="120">
        <f t="shared" si="203"/>
        <v>0</v>
      </c>
      <c r="AM220" s="120">
        <f>'[4]Формат ИПР'!DB208</f>
        <v>0</v>
      </c>
      <c r="AN220" s="120">
        <f t="shared" si="204"/>
        <v>0</v>
      </c>
      <c r="AO220" s="120">
        <f t="shared" si="204"/>
        <v>0</v>
      </c>
      <c r="AP220" s="120">
        <f>'[4]Формат ИПР'!DM208</f>
        <v>0</v>
      </c>
      <c r="AQ220" s="120">
        <f>'[4]Формат ИПР'!DJ208</f>
        <v>0</v>
      </c>
      <c r="AR220" s="120">
        <f>'[4]Формат ИПР'!DK208</f>
        <v>0</v>
      </c>
      <c r="AS220" s="120">
        <f>'[4]Формат ИПР'!DI208</f>
        <v>0</v>
      </c>
      <c r="AT220" s="120">
        <f t="shared" si="205"/>
        <v>0</v>
      </c>
      <c r="AU220" s="120">
        <f t="shared" si="205"/>
        <v>0</v>
      </c>
      <c r="AV220" s="120">
        <f>'[4]Формат ИПР'!DL208</f>
        <v>0</v>
      </c>
      <c r="AW220" s="120">
        <f t="shared" si="212"/>
        <v>0</v>
      </c>
      <c r="AX220" s="120">
        <f t="shared" si="217"/>
        <v>0</v>
      </c>
      <c r="AY220" s="120">
        <f t="shared" si="217"/>
        <v>0</v>
      </c>
      <c r="AZ220" s="120">
        <f t="shared" si="217"/>
        <v>0</v>
      </c>
      <c r="BA220" s="120">
        <f t="shared" si="217"/>
        <v>0</v>
      </c>
      <c r="BB220" s="120">
        <f t="shared" si="217"/>
        <v>0</v>
      </c>
      <c r="BC220" s="120">
        <f t="shared" si="217"/>
        <v>0</v>
      </c>
      <c r="BD220" s="120">
        <f t="shared" si="217"/>
        <v>0</v>
      </c>
      <c r="BE220" s="120">
        <f t="shared" si="217"/>
        <v>0</v>
      </c>
      <c r="BF220" s="120">
        <f t="shared" si="217"/>
        <v>0</v>
      </c>
      <c r="BG220" s="120">
        <v>0</v>
      </c>
      <c r="BH220" s="120">
        <f>'[4]Формат ИПР'!CN208</f>
        <v>0</v>
      </c>
      <c r="BI220" s="120">
        <f>'[4]Формат ИПР'!CK208</f>
        <v>0</v>
      </c>
      <c r="BJ220" s="120">
        <f>'[4]Формат ИПР'!CL208</f>
        <v>0</v>
      </c>
      <c r="BK220" s="120">
        <f>'[4]Формат ИПР'!CJ208</f>
        <v>0</v>
      </c>
      <c r="BL220" s="120">
        <v>0</v>
      </c>
      <c r="BM220" s="120">
        <v>0</v>
      </c>
      <c r="BN220" s="120">
        <f>'[4]Формат ИПР'!CM208</f>
        <v>0</v>
      </c>
      <c r="BO220" s="120">
        <v>0</v>
      </c>
      <c r="BP220" s="120">
        <v>0</v>
      </c>
      <c r="BQ220" s="120">
        <f>'[4]Формат ИПР'!CX208</f>
        <v>0</v>
      </c>
      <c r="BR220" s="120">
        <f>'[4]Формат ИПР'!CU208</f>
        <v>0</v>
      </c>
      <c r="BS220" s="120">
        <f>'[4]Формат ИПР'!CV208</f>
        <v>0</v>
      </c>
      <c r="BT220" s="120">
        <f>'[4]Формат ИПР'!CT208</f>
        <v>0</v>
      </c>
      <c r="BU220" s="120">
        <v>0</v>
      </c>
      <c r="BV220" s="120">
        <v>0</v>
      </c>
      <c r="BW220" s="120">
        <f>'[4]Формат ИПР'!CW208</f>
        <v>0</v>
      </c>
      <c r="BX220" s="120">
        <v>0</v>
      </c>
      <c r="BY220" s="120">
        <v>0</v>
      </c>
      <c r="BZ220" s="120">
        <f>'[4]Формат ИПР'!DH208</f>
        <v>0</v>
      </c>
      <c r="CA220" s="120">
        <f>'[4]Формат ИПР'!DE208</f>
        <v>0</v>
      </c>
      <c r="CB220" s="120">
        <f>'[4]Формат ИПР'!DF208</f>
        <v>0</v>
      </c>
      <c r="CC220" s="120">
        <f>'[4]Формат ИПР'!DD208</f>
        <v>0</v>
      </c>
      <c r="CD220" s="120">
        <v>0</v>
      </c>
      <c r="CE220" s="120">
        <v>0</v>
      </c>
      <c r="CF220" s="120">
        <f>'[4]Формат ИПР'!DG208</f>
        <v>0</v>
      </c>
      <c r="CG220" s="120">
        <v>0</v>
      </c>
      <c r="CH220" s="120">
        <v>0</v>
      </c>
      <c r="CI220" s="120">
        <f>'[4]Формат ИПР'!DR208</f>
        <v>0</v>
      </c>
      <c r="CJ220" s="120">
        <f>'[4]Формат ИПР'!DO208</f>
        <v>0</v>
      </c>
      <c r="CK220" s="120">
        <f>'[4]Формат ИПР'!DP208</f>
        <v>0</v>
      </c>
      <c r="CL220" s="120">
        <f>'[4]Формат ИПР'!DN208</f>
        <v>0</v>
      </c>
      <c r="CM220" s="120">
        <v>0</v>
      </c>
      <c r="CN220" s="120">
        <v>0</v>
      </c>
      <c r="CO220" s="120">
        <f>'[4]Формат ИПР'!DQ208</f>
        <v>0</v>
      </c>
      <c r="CP220" s="120">
        <v>0</v>
      </c>
      <c r="CQ220" s="121">
        <f t="shared" si="162"/>
        <v>0</v>
      </c>
      <c r="CR220" s="121" t="str">
        <f t="shared" si="194"/>
        <v>-</v>
      </c>
      <c r="CS220" s="115">
        <f t="shared" si="218"/>
        <v>0</v>
      </c>
      <c r="CT220" s="54" t="str">
        <f t="shared" si="219"/>
        <v>-</v>
      </c>
      <c r="CU220" s="60" t="str">
        <f>'[4]Формат ИПР'!DU208</f>
        <v>нд</v>
      </c>
    </row>
    <row r="221" spans="1:99" ht="27.75" customHeight="1" x14ac:dyDescent="0.25">
      <c r="A221" s="57" t="str">
        <f>'[4]Формат ИПР'!A209</f>
        <v>1.1.6</v>
      </c>
      <c r="B221" s="57" t="str">
        <f>'[4]Формат ИПР'!B209</f>
        <v>Программа доведения уровня напряжения в сетях 0,4-10 кВ до требований ГОСТ 33073-2019</v>
      </c>
      <c r="C221" s="50" t="str">
        <f>'[4]Формат ИПР'!C209</f>
        <v>N_Che470_22</v>
      </c>
      <c r="D221" s="119" t="str">
        <f>'[4]Формат ИПР'!LP209</f>
        <v>нд</v>
      </c>
      <c r="E221" s="120" t="str">
        <f t="shared" si="214"/>
        <v>нд</v>
      </c>
      <c r="F221" s="120" t="str">
        <f t="shared" si="214"/>
        <v>нд</v>
      </c>
      <c r="G221" s="120" t="str">
        <f t="shared" si="214"/>
        <v>нд</v>
      </c>
      <c r="H221" s="120" t="str">
        <f t="shared" si="207"/>
        <v>нд</v>
      </c>
      <c r="I221" s="120" t="str">
        <f t="shared" si="215"/>
        <v>нд</v>
      </c>
      <c r="J221" s="120" t="str">
        <f t="shared" si="215"/>
        <v>нд</v>
      </c>
      <c r="K221" s="120" t="str">
        <f t="shared" si="216"/>
        <v>нд</v>
      </c>
      <c r="L221" s="120" t="str">
        <f t="shared" si="216"/>
        <v>нд</v>
      </c>
      <c r="M221" s="120" t="str">
        <f t="shared" si="210"/>
        <v>нд</v>
      </c>
      <c r="N221" s="120" t="str">
        <f t="shared" si="211"/>
        <v>нд</v>
      </c>
      <c r="O221" s="120" t="str">
        <f>'[4]Формат ИПР'!CI209</f>
        <v>нд</v>
      </c>
      <c r="P221" s="120" t="str">
        <f>'[4]Формат ИПР'!CF209</f>
        <v>нд</v>
      </c>
      <c r="Q221" s="120" t="str">
        <f>'[4]Формат ИПР'!CG209</f>
        <v>нд</v>
      </c>
      <c r="R221" s="120" t="str">
        <f>'[4]Формат ИПР'!CE209</f>
        <v>нд</v>
      </c>
      <c r="S221" s="120" t="str">
        <f t="shared" si="199"/>
        <v>нд</v>
      </c>
      <c r="T221" s="120" t="str">
        <f t="shared" si="199"/>
        <v>нд</v>
      </c>
      <c r="U221" s="120" t="str">
        <f>'[4]Формат ИПР'!CH209</f>
        <v>нд</v>
      </c>
      <c r="V221" s="120" t="str">
        <f t="shared" si="200"/>
        <v>нд</v>
      </c>
      <c r="W221" s="120" t="str">
        <f t="shared" si="200"/>
        <v>нд</v>
      </c>
      <c r="X221" s="120" t="str">
        <f>'[4]Формат ИПР'!CS209</f>
        <v>нд</v>
      </c>
      <c r="Y221" s="120" t="str">
        <f>'[4]Формат ИПР'!CP209</f>
        <v>нд</v>
      </c>
      <c r="Z221" s="120" t="str">
        <f>'[4]Формат ИПР'!CQ209</f>
        <v>нд</v>
      </c>
      <c r="AA221" s="120" t="str">
        <f>'[4]Формат ИПР'!CO209</f>
        <v>нд</v>
      </c>
      <c r="AB221" s="120" t="str">
        <f t="shared" si="201"/>
        <v>нд</v>
      </c>
      <c r="AC221" s="120" t="str">
        <f t="shared" si="201"/>
        <v>нд</v>
      </c>
      <c r="AD221" s="120" t="str">
        <f>'[4]Формат ИПР'!CR209</f>
        <v>нд</v>
      </c>
      <c r="AE221" s="120" t="str">
        <f t="shared" si="202"/>
        <v>нд</v>
      </c>
      <c r="AF221" s="120" t="str">
        <f t="shared" si="202"/>
        <v>нд</v>
      </c>
      <c r="AG221" s="120" t="str">
        <f>'[4]Формат ИПР'!DC209</f>
        <v>нд</v>
      </c>
      <c r="AH221" s="120" t="str">
        <f>'[4]Формат ИПР'!CZ209</f>
        <v>нд</v>
      </c>
      <c r="AI221" s="120" t="str">
        <f>'[4]Формат ИПР'!DA209</f>
        <v>нд</v>
      </c>
      <c r="AJ221" s="120" t="str">
        <f>'[4]Формат ИПР'!CY209</f>
        <v>нд</v>
      </c>
      <c r="AK221" s="120" t="str">
        <f t="shared" si="203"/>
        <v>нд</v>
      </c>
      <c r="AL221" s="120" t="str">
        <f t="shared" si="203"/>
        <v>нд</v>
      </c>
      <c r="AM221" s="120" t="str">
        <f>'[4]Формат ИПР'!DB209</f>
        <v>нд</v>
      </c>
      <c r="AN221" s="120" t="str">
        <f t="shared" si="204"/>
        <v>нд</v>
      </c>
      <c r="AO221" s="120" t="str">
        <f t="shared" si="204"/>
        <v>нд</v>
      </c>
      <c r="AP221" s="120" t="str">
        <f>'[4]Формат ИПР'!DM209</f>
        <v>нд</v>
      </c>
      <c r="AQ221" s="120" t="str">
        <f>'[4]Формат ИПР'!DJ209</f>
        <v>нд</v>
      </c>
      <c r="AR221" s="120" t="str">
        <f>'[4]Формат ИПР'!DK209</f>
        <v>нд</v>
      </c>
      <c r="AS221" s="120" t="str">
        <f>'[4]Формат ИПР'!DI209</f>
        <v>нд</v>
      </c>
      <c r="AT221" s="120" t="str">
        <f t="shared" si="205"/>
        <v>нд</v>
      </c>
      <c r="AU221" s="120" t="str">
        <f t="shared" si="205"/>
        <v>нд</v>
      </c>
      <c r="AV221" s="120" t="str">
        <f>'[4]Формат ИПР'!DL209</f>
        <v>нд</v>
      </c>
      <c r="AW221" s="120" t="str">
        <f t="shared" si="212"/>
        <v>нд</v>
      </c>
      <c r="AX221" s="120">
        <f t="shared" si="217"/>
        <v>0</v>
      </c>
      <c r="AY221" s="120">
        <f t="shared" si="217"/>
        <v>152.83295000000001</v>
      </c>
      <c r="AZ221" s="120">
        <f t="shared" si="217"/>
        <v>0</v>
      </c>
      <c r="BA221" s="120">
        <f t="shared" si="217"/>
        <v>0</v>
      </c>
      <c r="BB221" s="120">
        <f t="shared" si="217"/>
        <v>0</v>
      </c>
      <c r="BC221" s="120">
        <f t="shared" si="217"/>
        <v>0</v>
      </c>
      <c r="BD221" s="120">
        <f t="shared" si="217"/>
        <v>0</v>
      </c>
      <c r="BE221" s="120">
        <f t="shared" si="217"/>
        <v>320</v>
      </c>
      <c r="BF221" s="120">
        <f t="shared" si="217"/>
        <v>0</v>
      </c>
      <c r="BG221" s="120">
        <v>0</v>
      </c>
      <c r="BH221" s="120">
        <f>'[4]Формат ИПР'!CN209</f>
        <v>0</v>
      </c>
      <c r="BI221" s="120">
        <f>'[4]Формат ИПР'!CK209</f>
        <v>0</v>
      </c>
      <c r="BJ221" s="120">
        <f>'[4]Формат ИПР'!CL209</f>
        <v>0</v>
      </c>
      <c r="BK221" s="120">
        <f>'[4]Формат ИПР'!CJ209</f>
        <v>0</v>
      </c>
      <c r="BL221" s="120">
        <v>0</v>
      </c>
      <c r="BM221" s="120">
        <v>0</v>
      </c>
      <c r="BN221" s="120">
        <f>'[4]Формат ИПР'!CM209</f>
        <v>0</v>
      </c>
      <c r="BO221" s="120">
        <v>0</v>
      </c>
      <c r="BP221" s="120">
        <v>0</v>
      </c>
      <c r="BQ221" s="120">
        <f>'[4]Формат ИПР'!CX209</f>
        <v>0</v>
      </c>
      <c r="BR221" s="120">
        <f>'[4]Формат ИПР'!CU209</f>
        <v>0</v>
      </c>
      <c r="BS221" s="120">
        <f>'[4]Формат ИПР'!CV209</f>
        <v>0</v>
      </c>
      <c r="BT221" s="120">
        <f>'[4]Формат ИПР'!CT209</f>
        <v>0</v>
      </c>
      <c r="BU221" s="120">
        <v>0</v>
      </c>
      <c r="BV221" s="120">
        <v>0</v>
      </c>
      <c r="BW221" s="120">
        <f>'[4]Формат ИПР'!CW209</f>
        <v>0</v>
      </c>
      <c r="BX221" s="120">
        <v>0</v>
      </c>
      <c r="BY221" s="120">
        <v>0</v>
      </c>
      <c r="BZ221" s="120">
        <f>'[4]Формат ИПР'!DH209</f>
        <v>0</v>
      </c>
      <c r="CA221" s="120">
        <f>'[4]Формат ИПР'!DE209</f>
        <v>0</v>
      </c>
      <c r="CB221" s="120">
        <f>'[4]Формат ИПР'!DF209</f>
        <v>0</v>
      </c>
      <c r="CC221" s="120">
        <f>'[4]Формат ИПР'!DD209</f>
        <v>0</v>
      </c>
      <c r="CD221" s="120">
        <v>0</v>
      </c>
      <c r="CE221" s="120">
        <v>0</v>
      </c>
      <c r="CF221" s="120">
        <f>'[4]Формат ИПР'!DG209</f>
        <v>0</v>
      </c>
      <c r="CG221" s="120">
        <v>0</v>
      </c>
      <c r="CH221" s="120">
        <v>0</v>
      </c>
      <c r="CI221" s="120">
        <f>'[4]Формат ИПР'!DR209</f>
        <v>152.83295000000001</v>
      </c>
      <c r="CJ221" s="120">
        <f>'[4]Формат ИПР'!DO209</f>
        <v>0</v>
      </c>
      <c r="CK221" s="120">
        <f>'[4]Формат ИПР'!DP209</f>
        <v>0</v>
      </c>
      <c r="CL221" s="120">
        <f>'[4]Формат ИПР'!DN209</f>
        <v>0</v>
      </c>
      <c r="CM221" s="120">
        <v>0</v>
      </c>
      <c r="CN221" s="120">
        <v>0</v>
      </c>
      <c r="CO221" s="120">
        <f>'[4]Формат ИПР'!DQ209</f>
        <v>320</v>
      </c>
      <c r="CP221" s="120">
        <v>0</v>
      </c>
      <c r="CQ221" s="121" t="str">
        <f t="shared" si="162"/>
        <v>нд</v>
      </c>
      <c r="CR221" s="121" t="str">
        <f t="shared" si="194"/>
        <v>нд</v>
      </c>
      <c r="CS221" s="115" t="str">
        <f t="shared" si="218"/>
        <v>нд</v>
      </c>
      <c r="CT221" s="54" t="str">
        <f t="shared" si="219"/>
        <v>нд</v>
      </c>
      <c r="CU221" s="60" t="str">
        <f>'[4]Формат ИПР'!DU209</f>
        <v>Отклонение обусловлено необходимостью выполнения дополнительных мероприятий сформированных по жалобам Главе Чеченской Республики потребителей электрической энергии АО «Чеченэнерго» по доведению уровня напряжения до требований ГОСТ 33073-2019 в сетях 0,4-10 кВ, расположенных в г. Грозный, г. Аргун и Ачхой-Мартановском районе Чеченской Республики (далее – Программа ГОСТ). Источник финансирования для реализации Программы ГОСТ возврат НДС.</v>
      </c>
    </row>
    <row r="222" spans="1:99" ht="34.5" customHeight="1" x14ac:dyDescent="0.25">
      <c r="A222" s="57" t="str">
        <f>'[4]Формат ИПР'!A210</f>
        <v>1.1.6</v>
      </c>
      <c r="B222" s="57" t="str">
        <f>'[4]Формат ИПР'!B210</f>
        <v>Приобретение оборудования, требующего монтажа для обслуживания сетей, прочее оборудование</v>
      </c>
      <c r="C222" s="50" t="str">
        <f>'[4]Формат ИПР'!C210</f>
        <v>G_Che2_16</v>
      </c>
      <c r="D222" s="119" t="str">
        <f>'[4]Формат ИПР'!LP210</f>
        <v>нд</v>
      </c>
      <c r="E222" s="120" t="str">
        <f t="shared" si="214"/>
        <v>нд</v>
      </c>
      <c r="F222" s="120" t="str">
        <f t="shared" si="214"/>
        <v>нд</v>
      </c>
      <c r="G222" s="120" t="str">
        <f t="shared" si="214"/>
        <v>нд</v>
      </c>
      <c r="H222" s="120" t="str">
        <f t="shared" si="207"/>
        <v>нд</v>
      </c>
      <c r="I222" s="120" t="str">
        <f t="shared" si="215"/>
        <v>нд</v>
      </c>
      <c r="J222" s="120" t="str">
        <f t="shared" si="215"/>
        <v>нд</v>
      </c>
      <c r="K222" s="120" t="str">
        <f t="shared" si="216"/>
        <v>нд</v>
      </c>
      <c r="L222" s="120" t="str">
        <f t="shared" si="216"/>
        <v>нд</v>
      </c>
      <c r="M222" s="120" t="str">
        <f t="shared" si="210"/>
        <v>нд</v>
      </c>
      <c r="N222" s="120" t="str">
        <f t="shared" si="211"/>
        <v>нд</v>
      </c>
      <c r="O222" s="120" t="str">
        <f>'[4]Формат ИПР'!CI210</f>
        <v>нд</v>
      </c>
      <c r="P222" s="120" t="str">
        <f>'[4]Формат ИПР'!CF210</f>
        <v>нд</v>
      </c>
      <c r="Q222" s="120" t="str">
        <f>'[4]Формат ИПР'!CG210</f>
        <v>нд</v>
      </c>
      <c r="R222" s="120" t="str">
        <f>'[4]Формат ИПР'!CE210</f>
        <v>нд</v>
      </c>
      <c r="S222" s="120" t="str">
        <f t="shared" si="199"/>
        <v>нд</v>
      </c>
      <c r="T222" s="120" t="str">
        <f t="shared" si="199"/>
        <v>нд</v>
      </c>
      <c r="U222" s="120" t="str">
        <f>'[4]Формат ИПР'!CH210</f>
        <v>нд</v>
      </c>
      <c r="V222" s="120" t="str">
        <f t="shared" si="200"/>
        <v>нд</v>
      </c>
      <c r="W222" s="120" t="str">
        <f t="shared" si="200"/>
        <v>нд</v>
      </c>
      <c r="X222" s="120" t="str">
        <f>'[4]Формат ИПР'!CS210</f>
        <v>нд</v>
      </c>
      <c r="Y222" s="120" t="str">
        <f>'[4]Формат ИПР'!CP210</f>
        <v>нд</v>
      </c>
      <c r="Z222" s="120" t="str">
        <f>'[4]Формат ИПР'!CQ210</f>
        <v>нд</v>
      </c>
      <c r="AA222" s="120" t="str">
        <f>'[4]Формат ИПР'!CO210</f>
        <v>нд</v>
      </c>
      <c r="AB222" s="120" t="str">
        <f t="shared" si="201"/>
        <v>нд</v>
      </c>
      <c r="AC222" s="120" t="str">
        <f t="shared" si="201"/>
        <v>нд</v>
      </c>
      <c r="AD222" s="120" t="str">
        <f>'[4]Формат ИПР'!CR210</f>
        <v>нд</v>
      </c>
      <c r="AE222" s="120" t="str">
        <f t="shared" si="202"/>
        <v>нд</v>
      </c>
      <c r="AF222" s="120" t="str">
        <f t="shared" si="202"/>
        <v>нд</v>
      </c>
      <c r="AG222" s="120" t="str">
        <f>'[4]Формат ИПР'!DC210</f>
        <v>нд</v>
      </c>
      <c r="AH222" s="120" t="str">
        <f>'[4]Формат ИПР'!CZ210</f>
        <v>нд</v>
      </c>
      <c r="AI222" s="120" t="str">
        <f>'[4]Формат ИПР'!DA210</f>
        <v>нд</v>
      </c>
      <c r="AJ222" s="120" t="str">
        <f>'[4]Формат ИПР'!CY210</f>
        <v>нд</v>
      </c>
      <c r="AK222" s="120" t="str">
        <f t="shared" si="203"/>
        <v>нд</v>
      </c>
      <c r="AL222" s="120" t="str">
        <f t="shared" si="203"/>
        <v>нд</v>
      </c>
      <c r="AM222" s="120" t="str">
        <f>'[4]Формат ИПР'!DB210</f>
        <v>нд</v>
      </c>
      <c r="AN222" s="120" t="str">
        <f t="shared" si="204"/>
        <v>нд</v>
      </c>
      <c r="AO222" s="120" t="str">
        <f t="shared" si="204"/>
        <v>нд</v>
      </c>
      <c r="AP222" s="120" t="str">
        <f>'[4]Формат ИПР'!DM210</f>
        <v>нд</v>
      </c>
      <c r="AQ222" s="120" t="str">
        <f>'[4]Формат ИПР'!DJ210</f>
        <v>нд</v>
      </c>
      <c r="AR222" s="120" t="str">
        <f>'[4]Формат ИПР'!DK210</f>
        <v>нд</v>
      </c>
      <c r="AS222" s="120" t="str">
        <f>'[4]Формат ИПР'!DI210</f>
        <v>нд</v>
      </c>
      <c r="AT222" s="120" t="str">
        <f t="shared" si="205"/>
        <v>нд</v>
      </c>
      <c r="AU222" s="120" t="str">
        <f t="shared" si="205"/>
        <v>нд</v>
      </c>
      <c r="AV222" s="120" t="str">
        <f>'[4]Формат ИПР'!DL210</f>
        <v>нд</v>
      </c>
      <c r="AW222" s="120" t="str">
        <f t="shared" si="212"/>
        <v>нд</v>
      </c>
      <c r="AX222" s="120">
        <f t="shared" si="217"/>
        <v>0</v>
      </c>
      <c r="AY222" s="120">
        <f t="shared" si="217"/>
        <v>5.2807842999999934</v>
      </c>
      <c r="AZ222" s="120">
        <f t="shared" si="217"/>
        <v>0</v>
      </c>
      <c r="BA222" s="120">
        <f t="shared" si="217"/>
        <v>0</v>
      </c>
      <c r="BB222" s="120">
        <f t="shared" si="217"/>
        <v>0</v>
      </c>
      <c r="BC222" s="120">
        <f t="shared" si="217"/>
        <v>0</v>
      </c>
      <c r="BD222" s="120">
        <f t="shared" si="217"/>
        <v>0</v>
      </c>
      <c r="BE222" s="120">
        <f t="shared" si="217"/>
        <v>17</v>
      </c>
      <c r="BF222" s="120">
        <f t="shared" si="217"/>
        <v>0</v>
      </c>
      <c r="BG222" s="120">
        <v>0</v>
      </c>
      <c r="BH222" s="120">
        <f>'[4]Формат ИПР'!CN210</f>
        <v>0</v>
      </c>
      <c r="BI222" s="120">
        <f>'[4]Формат ИПР'!CK210</f>
        <v>0</v>
      </c>
      <c r="BJ222" s="120">
        <f>'[4]Формат ИПР'!CL210</f>
        <v>0</v>
      </c>
      <c r="BK222" s="120">
        <f>'[4]Формат ИПР'!CJ210</f>
        <v>0</v>
      </c>
      <c r="BL222" s="120">
        <v>0</v>
      </c>
      <c r="BM222" s="120">
        <v>0</v>
      </c>
      <c r="BN222" s="120">
        <f>'[4]Формат ИПР'!CM210</f>
        <v>0</v>
      </c>
      <c r="BO222" s="120">
        <v>0</v>
      </c>
      <c r="BP222" s="120">
        <v>0</v>
      </c>
      <c r="BQ222" s="120">
        <f>'[4]Формат ИПР'!CX210</f>
        <v>108.63333547000001</v>
      </c>
      <c r="BR222" s="120">
        <f>'[4]Формат ИПР'!CU210</f>
        <v>0</v>
      </c>
      <c r="BS222" s="120">
        <f>'[4]Формат ИПР'!CV210</f>
        <v>0</v>
      </c>
      <c r="BT222" s="120">
        <f>'[4]Формат ИПР'!CT210</f>
        <v>0</v>
      </c>
      <c r="BU222" s="120">
        <v>0</v>
      </c>
      <c r="BV222" s="120">
        <v>0</v>
      </c>
      <c r="BW222" s="120">
        <f>'[4]Формат ИПР'!CW210</f>
        <v>250</v>
      </c>
      <c r="BX222" s="120">
        <v>0</v>
      </c>
      <c r="BY222" s="120">
        <v>0</v>
      </c>
      <c r="BZ222" s="120">
        <f>'[4]Формат ИПР'!DH210</f>
        <v>47.464897999999998</v>
      </c>
      <c r="CA222" s="120">
        <f>'[4]Формат ИПР'!DE210</f>
        <v>0</v>
      </c>
      <c r="CB222" s="120">
        <f>'[4]Формат ИПР'!DF210</f>
        <v>0</v>
      </c>
      <c r="CC222" s="120">
        <f>'[4]Формат ИПР'!DD210</f>
        <v>0</v>
      </c>
      <c r="CD222" s="120">
        <v>0</v>
      </c>
      <c r="CE222" s="120">
        <v>0</v>
      </c>
      <c r="CF222" s="120">
        <f>'[4]Формат ИПР'!DG210</f>
        <v>87</v>
      </c>
      <c r="CG222" s="120">
        <v>0</v>
      </c>
      <c r="CH222" s="120">
        <v>0</v>
      </c>
      <c r="CI222" s="120">
        <f>'[4]Формат ИПР'!DR210</f>
        <v>-150.81744917</v>
      </c>
      <c r="CJ222" s="120">
        <f>'[4]Формат ИПР'!DO210</f>
        <v>0</v>
      </c>
      <c r="CK222" s="120">
        <f>'[4]Формат ИПР'!DP210</f>
        <v>0</v>
      </c>
      <c r="CL222" s="120">
        <f>'[4]Формат ИПР'!DN210</f>
        <v>0</v>
      </c>
      <c r="CM222" s="120">
        <v>0</v>
      </c>
      <c r="CN222" s="120">
        <v>0</v>
      </c>
      <c r="CO222" s="120">
        <f>'[4]Формат ИПР'!DQ210</f>
        <v>-320</v>
      </c>
      <c r="CP222" s="120">
        <v>0</v>
      </c>
      <c r="CQ222" s="121" t="str">
        <f t="shared" si="162"/>
        <v>нд</v>
      </c>
      <c r="CR222" s="121" t="str">
        <f t="shared" si="194"/>
        <v>нд</v>
      </c>
      <c r="CS222" s="115" t="str">
        <f t="shared" si="218"/>
        <v>нд</v>
      </c>
      <c r="CT222" s="54" t="str">
        <f t="shared" si="219"/>
        <v>нд</v>
      </c>
      <c r="CU222" s="60" t="str">
        <f>'[4]Формат ИПР'!DU210</f>
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</c>
    </row>
    <row r="223" spans="1:99" ht="27.75" customHeight="1" x14ac:dyDescent="0.25">
      <c r="A223" s="59" t="s">
        <v>228</v>
      </c>
      <c r="B223" s="57" t="s">
        <v>229</v>
      </c>
      <c r="C223" s="58" t="s">
        <v>123</v>
      </c>
      <c r="D223" s="119">
        <v>0</v>
      </c>
      <c r="E223" s="119">
        <v>0</v>
      </c>
      <c r="F223" s="119">
        <v>0</v>
      </c>
      <c r="G223" s="119">
        <v>0</v>
      </c>
      <c r="H223" s="119">
        <v>0</v>
      </c>
      <c r="I223" s="119">
        <v>0</v>
      </c>
      <c r="J223" s="119">
        <v>0</v>
      </c>
      <c r="K223" s="119">
        <v>0</v>
      </c>
      <c r="L223" s="119">
        <v>0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0</v>
      </c>
      <c r="U223" s="119">
        <v>0</v>
      </c>
      <c r="V223" s="119">
        <v>0</v>
      </c>
      <c r="W223" s="119">
        <v>0</v>
      </c>
      <c r="X223" s="119">
        <v>0</v>
      </c>
      <c r="Y223" s="119">
        <v>0</v>
      </c>
      <c r="Z223" s="119">
        <v>0</v>
      </c>
      <c r="AA223" s="119">
        <v>0</v>
      </c>
      <c r="AB223" s="119">
        <v>0</v>
      </c>
      <c r="AC223" s="119">
        <v>0</v>
      </c>
      <c r="AD223" s="119">
        <v>0</v>
      </c>
      <c r="AE223" s="119">
        <v>0</v>
      </c>
      <c r="AF223" s="119">
        <v>0</v>
      </c>
      <c r="AG223" s="119">
        <v>0</v>
      </c>
      <c r="AH223" s="119">
        <v>0</v>
      </c>
      <c r="AI223" s="119">
        <v>0</v>
      </c>
      <c r="AJ223" s="119">
        <v>0</v>
      </c>
      <c r="AK223" s="119">
        <v>0</v>
      </c>
      <c r="AL223" s="119">
        <v>0</v>
      </c>
      <c r="AM223" s="119">
        <v>0</v>
      </c>
      <c r="AN223" s="119">
        <v>0</v>
      </c>
      <c r="AO223" s="119">
        <v>0</v>
      </c>
      <c r="AP223" s="119">
        <v>0</v>
      </c>
      <c r="AQ223" s="119">
        <v>0</v>
      </c>
      <c r="AR223" s="119">
        <v>0</v>
      </c>
      <c r="AS223" s="119">
        <v>0</v>
      </c>
      <c r="AT223" s="119">
        <v>0</v>
      </c>
      <c r="AU223" s="119">
        <v>0</v>
      </c>
      <c r="AV223" s="119">
        <v>0</v>
      </c>
      <c r="AW223" s="119">
        <v>0</v>
      </c>
      <c r="AX223" s="119">
        <v>0</v>
      </c>
      <c r="AY223" s="119">
        <v>0</v>
      </c>
      <c r="AZ223" s="119">
        <v>0</v>
      </c>
      <c r="BA223" s="119">
        <v>0</v>
      </c>
      <c r="BB223" s="119">
        <v>0</v>
      </c>
      <c r="BC223" s="119">
        <v>0</v>
      </c>
      <c r="BD223" s="119">
        <v>0</v>
      </c>
      <c r="BE223" s="119">
        <v>0</v>
      </c>
      <c r="BF223" s="119">
        <v>0</v>
      </c>
      <c r="BG223" s="119">
        <v>0</v>
      </c>
      <c r="BH223" s="119">
        <v>0</v>
      </c>
      <c r="BI223" s="119">
        <v>0</v>
      </c>
      <c r="BJ223" s="119">
        <v>0</v>
      </c>
      <c r="BK223" s="119">
        <v>0</v>
      </c>
      <c r="BL223" s="119">
        <v>0</v>
      </c>
      <c r="BM223" s="119">
        <v>0</v>
      </c>
      <c r="BN223" s="119">
        <v>0</v>
      </c>
      <c r="BO223" s="119">
        <v>0</v>
      </c>
      <c r="BP223" s="119">
        <v>0</v>
      </c>
      <c r="BQ223" s="119">
        <v>0</v>
      </c>
      <c r="BR223" s="119">
        <v>0</v>
      </c>
      <c r="BS223" s="119">
        <v>0</v>
      </c>
      <c r="BT223" s="119">
        <v>0</v>
      </c>
      <c r="BU223" s="119">
        <v>0</v>
      </c>
      <c r="BV223" s="119">
        <v>0</v>
      </c>
      <c r="BW223" s="119">
        <v>0</v>
      </c>
      <c r="BX223" s="119">
        <v>0</v>
      </c>
      <c r="BY223" s="119">
        <v>0</v>
      </c>
      <c r="BZ223" s="119">
        <v>0</v>
      </c>
      <c r="CA223" s="119">
        <v>0</v>
      </c>
      <c r="CB223" s="119">
        <v>0</v>
      </c>
      <c r="CC223" s="119">
        <v>0</v>
      </c>
      <c r="CD223" s="119">
        <v>0</v>
      </c>
      <c r="CE223" s="119">
        <v>0</v>
      </c>
      <c r="CF223" s="119">
        <v>0</v>
      </c>
      <c r="CG223" s="119">
        <v>0</v>
      </c>
      <c r="CH223" s="119">
        <v>0</v>
      </c>
      <c r="CI223" s="119">
        <v>0</v>
      </c>
      <c r="CJ223" s="119">
        <v>0</v>
      </c>
      <c r="CK223" s="119">
        <v>0</v>
      </c>
      <c r="CL223" s="119">
        <v>0</v>
      </c>
      <c r="CM223" s="119">
        <v>0</v>
      </c>
      <c r="CN223" s="119">
        <v>0</v>
      </c>
      <c r="CO223" s="119">
        <v>0</v>
      </c>
      <c r="CP223" s="119">
        <v>0</v>
      </c>
      <c r="CQ223" s="121">
        <f t="shared" si="162"/>
        <v>0</v>
      </c>
      <c r="CR223" s="121" t="str">
        <f t="shared" si="194"/>
        <v>-</v>
      </c>
      <c r="CS223" s="115">
        <f t="shared" si="218"/>
        <v>0</v>
      </c>
      <c r="CT223" s="54" t="str">
        <f t="shared" si="219"/>
        <v>-</v>
      </c>
      <c r="CU223" s="55" t="s">
        <v>124</v>
      </c>
    </row>
    <row r="224" spans="1:99" ht="27.75" customHeight="1" x14ac:dyDescent="0.25">
      <c r="A224" s="59" t="s">
        <v>230</v>
      </c>
      <c r="B224" s="57" t="s">
        <v>231</v>
      </c>
      <c r="C224" s="58" t="s">
        <v>123</v>
      </c>
      <c r="D224" s="119">
        <v>0</v>
      </c>
      <c r="E224" s="119">
        <v>0</v>
      </c>
      <c r="F224" s="119">
        <v>0</v>
      </c>
      <c r="G224" s="119">
        <v>0</v>
      </c>
      <c r="H224" s="119">
        <v>0</v>
      </c>
      <c r="I224" s="119">
        <v>0</v>
      </c>
      <c r="J224" s="119">
        <v>0</v>
      </c>
      <c r="K224" s="119">
        <v>0</v>
      </c>
      <c r="L224" s="119">
        <v>0</v>
      </c>
      <c r="M224" s="119">
        <v>0</v>
      </c>
      <c r="N224" s="119">
        <v>0</v>
      </c>
      <c r="O224" s="119">
        <v>0</v>
      </c>
      <c r="P224" s="119">
        <v>0</v>
      </c>
      <c r="Q224" s="119">
        <v>0</v>
      </c>
      <c r="R224" s="119">
        <v>0</v>
      </c>
      <c r="S224" s="119">
        <v>0</v>
      </c>
      <c r="T224" s="119">
        <v>0</v>
      </c>
      <c r="U224" s="119">
        <v>0</v>
      </c>
      <c r="V224" s="119">
        <v>0</v>
      </c>
      <c r="W224" s="119">
        <v>0</v>
      </c>
      <c r="X224" s="119">
        <v>0</v>
      </c>
      <c r="Y224" s="119">
        <v>0</v>
      </c>
      <c r="Z224" s="119">
        <v>0</v>
      </c>
      <c r="AA224" s="119">
        <v>0</v>
      </c>
      <c r="AB224" s="119">
        <v>0</v>
      </c>
      <c r="AC224" s="119">
        <v>0</v>
      </c>
      <c r="AD224" s="119">
        <v>0</v>
      </c>
      <c r="AE224" s="119">
        <v>0</v>
      </c>
      <c r="AF224" s="119">
        <v>0</v>
      </c>
      <c r="AG224" s="119">
        <v>0</v>
      </c>
      <c r="AH224" s="119">
        <v>0</v>
      </c>
      <c r="AI224" s="119">
        <v>0</v>
      </c>
      <c r="AJ224" s="119">
        <v>0</v>
      </c>
      <c r="AK224" s="119">
        <v>0</v>
      </c>
      <c r="AL224" s="119">
        <v>0</v>
      </c>
      <c r="AM224" s="119">
        <v>0</v>
      </c>
      <c r="AN224" s="119">
        <v>0</v>
      </c>
      <c r="AO224" s="119">
        <v>0</v>
      </c>
      <c r="AP224" s="119">
        <v>0</v>
      </c>
      <c r="AQ224" s="119">
        <v>0</v>
      </c>
      <c r="AR224" s="119">
        <v>0</v>
      </c>
      <c r="AS224" s="119">
        <v>0</v>
      </c>
      <c r="AT224" s="119">
        <v>0</v>
      </c>
      <c r="AU224" s="119">
        <v>0</v>
      </c>
      <c r="AV224" s="119">
        <v>0</v>
      </c>
      <c r="AW224" s="119">
        <v>0</v>
      </c>
      <c r="AX224" s="119">
        <v>0</v>
      </c>
      <c r="AY224" s="119">
        <v>0</v>
      </c>
      <c r="AZ224" s="119">
        <v>0</v>
      </c>
      <c r="BA224" s="119">
        <v>0</v>
      </c>
      <c r="BB224" s="119">
        <v>0</v>
      </c>
      <c r="BC224" s="119">
        <v>0</v>
      </c>
      <c r="BD224" s="119">
        <v>0</v>
      </c>
      <c r="BE224" s="119">
        <v>0</v>
      </c>
      <c r="BF224" s="119">
        <v>0</v>
      </c>
      <c r="BG224" s="119">
        <v>0</v>
      </c>
      <c r="BH224" s="119">
        <v>0</v>
      </c>
      <c r="BI224" s="119">
        <v>0</v>
      </c>
      <c r="BJ224" s="119">
        <v>0</v>
      </c>
      <c r="BK224" s="119">
        <v>0</v>
      </c>
      <c r="BL224" s="119">
        <v>0</v>
      </c>
      <c r="BM224" s="119">
        <v>0</v>
      </c>
      <c r="BN224" s="119">
        <v>0</v>
      </c>
      <c r="BO224" s="119">
        <v>0</v>
      </c>
      <c r="BP224" s="119">
        <v>0</v>
      </c>
      <c r="BQ224" s="119">
        <v>0</v>
      </c>
      <c r="BR224" s="119">
        <v>0</v>
      </c>
      <c r="BS224" s="119">
        <v>0</v>
      </c>
      <c r="BT224" s="119">
        <v>0</v>
      </c>
      <c r="BU224" s="119">
        <v>0</v>
      </c>
      <c r="BV224" s="119">
        <v>0</v>
      </c>
      <c r="BW224" s="119">
        <v>0</v>
      </c>
      <c r="BX224" s="119">
        <v>0</v>
      </c>
      <c r="BY224" s="119">
        <v>0</v>
      </c>
      <c r="BZ224" s="119">
        <v>0</v>
      </c>
      <c r="CA224" s="119">
        <v>0</v>
      </c>
      <c r="CB224" s="119">
        <v>0</v>
      </c>
      <c r="CC224" s="119">
        <v>0</v>
      </c>
      <c r="CD224" s="119">
        <v>0</v>
      </c>
      <c r="CE224" s="119">
        <v>0</v>
      </c>
      <c r="CF224" s="119">
        <v>0</v>
      </c>
      <c r="CG224" s="119">
        <v>0</v>
      </c>
      <c r="CH224" s="119">
        <v>0</v>
      </c>
      <c r="CI224" s="119">
        <v>0</v>
      </c>
      <c r="CJ224" s="119">
        <v>0</v>
      </c>
      <c r="CK224" s="119">
        <v>0</v>
      </c>
      <c r="CL224" s="119">
        <v>0</v>
      </c>
      <c r="CM224" s="119">
        <v>0</v>
      </c>
      <c r="CN224" s="119">
        <v>0</v>
      </c>
      <c r="CO224" s="119">
        <v>0</v>
      </c>
      <c r="CP224" s="119">
        <v>0</v>
      </c>
      <c r="CQ224" s="121">
        <f t="shared" si="162"/>
        <v>0</v>
      </c>
      <c r="CR224" s="121" t="str">
        <f t="shared" si="194"/>
        <v>-</v>
      </c>
      <c r="CS224" s="115">
        <f t="shared" si="218"/>
        <v>0</v>
      </c>
      <c r="CT224" s="54" t="str">
        <f t="shared" si="219"/>
        <v>-</v>
      </c>
      <c r="CU224" s="55" t="s">
        <v>124</v>
      </c>
    </row>
    <row r="225" spans="1:99" ht="27.75" customHeight="1" x14ac:dyDescent="0.25">
      <c r="A225" s="59" t="s">
        <v>232</v>
      </c>
      <c r="B225" s="57" t="s">
        <v>233</v>
      </c>
      <c r="C225" s="58" t="s">
        <v>123</v>
      </c>
      <c r="D225" s="119">
        <v>0</v>
      </c>
      <c r="E225" s="119">
        <v>0</v>
      </c>
      <c r="F225" s="119">
        <v>0</v>
      </c>
      <c r="G225" s="119">
        <v>0</v>
      </c>
      <c r="H225" s="119">
        <v>0</v>
      </c>
      <c r="I225" s="119">
        <v>0</v>
      </c>
      <c r="J225" s="119">
        <v>0</v>
      </c>
      <c r="K225" s="119">
        <v>0</v>
      </c>
      <c r="L225" s="119">
        <v>0</v>
      </c>
      <c r="M225" s="119">
        <v>0</v>
      </c>
      <c r="N225" s="119">
        <v>0</v>
      </c>
      <c r="O225" s="119">
        <v>0</v>
      </c>
      <c r="P225" s="119">
        <v>0</v>
      </c>
      <c r="Q225" s="119">
        <v>0</v>
      </c>
      <c r="R225" s="119">
        <v>0</v>
      </c>
      <c r="S225" s="119">
        <v>0</v>
      </c>
      <c r="T225" s="119">
        <v>0</v>
      </c>
      <c r="U225" s="119">
        <v>0</v>
      </c>
      <c r="V225" s="119">
        <v>0</v>
      </c>
      <c r="W225" s="119">
        <v>0</v>
      </c>
      <c r="X225" s="119">
        <v>0</v>
      </c>
      <c r="Y225" s="119">
        <v>0</v>
      </c>
      <c r="Z225" s="119">
        <v>0</v>
      </c>
      <c r="AA225" s="119">
        <v>0</v>
      </c>
      <c r="AB225" s="119">
        <v>0</v>
      </c>
      <c r="AC225" s="119">
        <v>0</v>
      </c>
      <c r="AD225" s="119">
        <v>0</v>
      </c>
      <c r="AE225" s="119">
        <v>0</v>
      </c>
      <c r="AF225" s="119">
        <v>0</v>
      </c>
      <c r="AG225" s="119">
        <v>0</v>
      </c>
      <c r="AH225" s="119">
        <v>0</v>
      </c>
      <c r="AI225" s="119">
        <v>0</v>
      </c>
      <c r="AJ225" s="119">
        <v>0</v>
      </c>
      <c r="AK225" s="119">
        <v>0</v>
      </c>
      <c r="AL225" s="119">
        <v>0</v>
      </c>
      <c r="AM225" s="119">
        <v>0</v>
      </c>
      <c r="AN225" s="119">
        <v>0</v>
      </c>
      <c r="AO225" s="119">
        <v>0</v>
      </c>
      <c r="AP225" s="119">
        <v>0</v>
      </c>
      <c r="AQ225" s="119">
        <v>0</v>
      </c>
      <c r="AR225" s="119">
        <v>0</v>
      </c>
      <c r="AS225" s="119">
        <v>0</v>
      </c>
      <c r="AT225" s="119">
        <v>0</v>
      </c>
      <c r="AU225" s="119">
        <v>0</v>
      </c>
      <c r="AV225" s="119">
        <v>0</v>
      </c>
      <c r="AW225" s="119">
        <v>0</v>
      </c>
      <c r="AX225" s="119">
        <v>0</v>
      </c>
      <c r="AY225" s="119">
        <v>0</v>
      </c>
      <c r="AZ225" s="119">
        <v>0</v>
      </c>
      <c r="BA225" s="119">
        <v>0</v>
      </c>
      <c r="BB225" s="119">
        <v>0</v>
      </c>
      <c r="BC225" s="119">
        <v>0</v>
      </c>
      <c r="BD225" s="119">
        <v>0</v>
      </c>
      <c r="BE225" s="119">
        <v>0</v>
      </c>
      <c r="BF225" s="119">
        <v>0</v>
      </c>
      <c r="BG225" s="119">
        <v>0</v>
      </c>
      <c r="BH225" s="119">
        <v>0</v>
      </c>
      <c r="BI225" s="119">
        <v>0</v>
      </c>
      <c r="BJ225" s="119">
        <v>0</v>
      </c>
      <c r="BK225" s="119">
        <v>0</v>
      </c>
      <c r="BL225" s="119">
        <v>0</v>
      </c>
      <c r="BM225" s="119">
        <v>0</v>
      </c>
      <c r="BN225" s="119">
        <v>0</v>
      </c>
      <c r="BO225" s="119">
        <v>0</v>
      </c>
      <c r="BP225" s="119">
        <v>0</v>
      </c>
      <c r="BQ225" s="119">
        <v>0</v>
      </c>
      <c r="BR225" s="119">
        <v>0</v>
      </c>
      <c r="BS225" s="119">
        <v>0</v>
      </c>
      <c r="BT225" s="119">
        <v>0</v>
      </c>
      <c r="BU225" s="119">
        <v>0</v>
      </c>
      <c r="BV225" s="119">
        <v>0</v>
      </c>
      <c r="BW225" s="119">
        <v>0</v>
      </c>
      <c r="BX225" s="119">
        <v>0</v>
      </c>
      <c r="BY225" s="119">
        <v>0</v>
      </c>
      <c r="BZ225" s="119">
        <v>0</v>
      </c>
      <c r="CA225" s="119">
        <v>0</v>
      </c>
      <c r="CB225" s="119">
        <v>0</v>
      </c>
      <c r="CC225" s="119">
        <v>0</v>
      </c>
      <c r="CD225" s="119">
        <v>0</v>
      </c>
      <c r="CE225" s="119">
        <v>0</v>
      </c>
      <c r="CF225" s="119">
        <v>0</v>
      </c>
      <c r="CG225" s="119">
        <v>0</v>
      </c>
      <c r="CH225" s="119">
        <v>0</v>
      </c>
      <c r="CI225" s="119">
        <v>0</v>
      </c>
      <c r="CJ225" s="119">
        <v>0</v>
      </c>
      <c r="CK225" s="119">
        <v>0</v>
      </c>
      <c r="CL225" s="119">
        <v>0</v>
      </c>
      <c r="CM225" s="119">
        <v>0</v>
      </c>
      <c r="CN225" s="119">
        <v>0</v>
      </c>
      <c r="CO225" s="119">
        <v>0</v>
      </c>
      <c r="CP225" s="119">
        <v>0</v>
      </c>
      <c r="CQ225" s="121">
        <f t="shared" si="162"/>
        <v>0</v>
      </c>
      <c r="CR225" s="121" t="str">
        <f t="shared" si="194"/>
        <v>-</v>
      </c>
      <c r="CS225" s="115">
        <f t="shared" si="218"/>
        <v>0</v>
      </c>
      <c r="CT225" s="54" t="str">
        <f t="shared" si="219"/>
        <v>-</v>
      </c>
      <c r="CU225" s="55" t="s">
        <v>124</v>
      </c>
    </row>
    <row r="226" spans="1:99" ht="27.75" customHeight="1" x14ac:dyDescent="0.25">
      <c r="A226" s="59" t="s">
        <v>234</v>
      </c>
      <c r="B226" s="57" t="s">
        <v>235</v>
      </c>
      <c r="C226" s="58" t="s">
        <v>123</v>
      </c>
      <c r="D226" s="119">
        <v>0</v>
      </c>
      <c r="E226" s="119">
        <v>0</v>
      </c>
      <c r="F226" s="119">
        <v>0</v>
      </c>
      <c r="G226" s="119">
        <v>0</v>
      </c>
      <c r="H226" s="119">
        <v>0</v>
      </c>
      <c r="I226" s="119">
        <v>0</v>
      </c>
      <c r="J226" s="119">
        <v>0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19">
        <v>0</v>
      </c>
      <c r="X226" s="119">
        <v>0</v>
      </c>
      <c r="Y226" s="119">
        <v>0</v>
      </c>
      <c r="Z226" s="119">
        <v>0</v>
      </c>
      <c r="AA226" s="119">
        <v>0</v>
      </c>
      <c r="AB226" s="119">
        <v>0</v>
      </c>
      <c r="AC226" s="119">
        <v>0</v>
      </c>
      <c r="AD226" s="119">
        <v>0</v>
      </c>
      <c r="AE226" s="119">
        <v>0</v>
      </c>
      <c r="AF226" s="119">
        <v>0</v>
      </c>
      <c r="AG226" s="119">
        <v>0</v>
      </c>
      <c r="AH226" s="119">
        <v>0</v>
      </c>
      <c r="AI226" s="119">
        <v>0</v>
      </c>
      <c r="AJ226" s="119">
        <v>0</v>
      </c>
      <c r="AK226" s="119">
        <v>0</v>
      </c>
      <c r="AL226" s="119">
        <v>0</v>
      </c>
      <c r="AM226" s="119">
        <v>0</v>
      </c>
      <c r="AN226" s="119">
        <v>0</v>
      </c>
      <c r="AO226" s="119">
        <v>0</v>
      </c>
      <c r="AP226" s="119">
        <v>0</v>
      </c>
      <c r="AQ226" s="119">
        <v>0</v>
      </c>
      <c r="AR226" s="119">
        <v>0</v>
      </c>
      <c r="AS226" s="119">
        <v>0</v>
      </c>
      <c r="AT226" s="119">
        <v>0</v>
      </c>
      <c r="AU226" s="119">
        <v>0</v>
      </c>
      <c r="AV226" s="119">
        <v>0</v>
      </c>
      <c r="AW226" s="119">
        <v>0</v>
      </c>
      <c r="AX226" s="119">
        <v>0</v>
      </c>
      <c r="AY226" s="119">
        <v>0</v>
      </c>
      <c r="AZ226" s="119">
        <v>0</v>
      </c>
      <c r="BA226" s="119">
        <v>0</v>
      </c>
      <c r="BB226" s="119">
        <v>0</v>
      </c>
      <c r="BC226" s="119">
        <v>0</v>
      </c>
      <c r="BD226" s="119">
        <v>0</v>
      </c>
      <c r="BE226" s="119">
        <v>0</v>
      </c>
      <c r="BF226" s="119">
        <v>0</v>
      </c>
      <c r="BG226" s="119">
        <v>0</v>
      </c>
      <c r="BH226" s="119">
        <v>0</v>
      </c>
      <c r="BI226" s="119">
        <v>0</v>
      </c>
      <c r="BJ226" s="119">
        <v>0</v>
      </c>
      <c r="BK226" s="119">
        <v>0</v>
      </c>
      <c r="BL226" s="119">
        <v>0</v>
      </c>
      <c r="BM226" s="119">
        <v>0</v>
      </c>
      <c r="BN226" s="119">
        <v>0</v>
      </c>
      <c r="BO226" s="119">
        <v>0</v>
      </c>
      <c r="BP226" s="119">
        <v>0</v>
      </c>
      <c r="BQ226" s="119">
        <v>0</v>
      </c>
      <c r="BR226" s="119">
        <v>0</v>
      </c>
      <c r="BS226" s="119">
        <v>0</v>
      </c>
      <c r="BT226" s="119">
        <v>0</v>
      </c>
      <c r="BU226" s="119">
        <v>0</v>
      </c>
      <c r="BV226" s="119">
        <v>0</v>
      </c>
      <c r="BW226" s="119">
        <v>0</v>
      </c>
      <c r="BX226" s="119">
        <v>0</v>
      </c>
      <c r="BY226" s="119">
        <v>0</v>
      </c>
      <c r="BZ226" s="119">
        <v>0</v>
      </c>
      <c r="CA226" s="119">
        <v>0</v>
      </c>
      <c r="CB226" s="119">
        <v>0</v>
      </c>
      <c r="CC226" s="119">
        <v>0</v>
      </c>
      <c r="CD226" s="119">
        <v>0</v>
      </c>
      <c r="CE226" s="119">
        <v>0</v>
      </c>
      <c r="CF226" s="119">
        <v>0</v>
      </c>
      <c r="CG226" s="119">
        <v>0</v>
      </c>
      <c r="CH226" s="119">
        <v>0</v>
      </c>
      <c r="CI226" s="119">
        <v>0</v>
      </c>
      <c r="CJ226" s="119">
        <v>0</v>
      </c>
      <c r="CK226" s="119">
        <v>0</v>
      </c>
      <c r="CL226" s="119">
        <v>0</v>
      </c>
      <c r="CM226" s="119">
        <v>0</v>
      </c>
      <c r="CN226" s="119">
        <v>0</v>
      </c>
      <c r="CO226" s="119">
        <v>0</v>
      </c>
      <c r="CP226" s="119">
        <v>0</v>
      </c>
      <c r="CQ226" s="121">
        <f t="shared" si="162"/>
        <v>0</v>
      </c>
      <c r="CR226" s="121" t="str">
        <f t="shared" si="194"/>
        <v>-</v>
      </c>
      <c r="CS226" s="115">
        <f t="shared" si="218"/>
        <v>0</v>
      </c>
      <c r="CT226" s="54" t="str">
        <f t="shared" si="219"/>
        <v>-</v>
      </c>
      <c r="CU226" s="55" t="s">
        <v>124</v>
      </c>
    </row>
    <row r="227" spans="1:99" ht="27.75" customHeight="1" x14ac:dyDescent="0.25">
      <c r="A227" s="59" t="s">
        <v>236</v>
      </c>
      <c r="B227" s="57" t="s">
        <v>235</v>
      </c>
      <c r="C227" s="58" t="s">
        <v>123</v>
      </c>
      <c r="D227" s="119">
        <v>0</v>
      </c>
      <c r="E227" s="119">
        <v>0</v>
      </c>
      <c r="F227" s="119">
        <v>0</v>
      </c>
      <c r="G227" s="119">
        <v>0</v>
      </c>
      <c r="H227" s="119">
        <v>0</v>
      </c>
      <c r="I227" s="119">
        <v>0</v>
      </c>
      <c r="J227" s="119">
        <v>0</v>
      </c>
      <c r="K227" s="119">
        <v>0</v>
      </c>
      <c r="L227" s="119">
        <v>0</v>
      </c>
      <c r="M227" s="119">
        <v>0</v>
      </c>
      <c r="N227" s="119">
        <v>0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19">
        <v>0</v>
      </c>
      <c r="X227" s="119">
        <v>0</v>
      </c>
      <c r="Y227" s="119">
        <v>0</v>
      </c>
      <c r="Z227" s="119">
        <v>0</v>
      </c>
      <c r="AA227" s="119">
        <v>0</v>
      </c>
      <c r="AB227" s="119">
        <v>0</v>
      </c>
      <c r="AC227" s="119">
        <v>0</v>
      </c>
      <c r="AD227" s="119">
        <v>0</v>
      </c>
      <c r="AE227" s="119">
        <v>0</v>
      </c>
      <c r="AF227" s="119">
        <v>0</v>
      </c>
      <c r="AG227" s="119">
        <v>0</v>
      </c>
      <c r="AH227" s="119">
        <v>0</v>
      </c>
      <c r="AI227" s="119">
        <v>0</v>
      </c>
      <c r="AJ227" s="119">
        <v>0</v>
      </c>
      <c r="AK227" s="119">
        <v>0</v>
      </c>
      <c r="AL227" s="119">
        <v>0</v>
      </c>
      <c r="AM227" s="119">
        <v>0</v>
      </c>
      <c r="AN227" s="119">
        <v>0</v>
      </c>
      <c r="AO227" s="119">
        <v>0</v>
      </c>
      <c r="AP227" s="119">
        <v>0</v>
      </c>
      <c r="AQ227" s="119">
        <v>0</v>
      </c>
      <c r="AR227" s="119">
        <v>0</v>
      </c>
      <c r="AS227" s="119">
        <v>0</v>
      </c>
      <c r="AT227" s="119">
        <v>0</v>
      </c>
      <c r="AU227" s="119">
        <v>0</v>
      </c>
      <c r="AV227" s="119">
        <v>0</v>
      </c>
      <c r="AW227" s="119">
        <v>0</v>
      </c>
      <c r="AX227" s="119">
        <v>0</v>
      </c>
      <c r="AY227" s="119">
        <v>0</v>
      </c>
      <c r="AZ227" s="119">
        <v>0</v>
      </c>
      <c r="BA227" s="119">
        <v>0</v>
      </c>
      <c r="BB227" s="119">
        <v>0</v>
      </c>
      <c r="BC227" s="119">
        <v>0</v>
      </c>
      <c r="BD227" s="119">
        <v>0</v>
      </c>
      <c r="BE227" s="119">
        <v>0</v>
      </c>
      <c r="BF227" s="119">
        <v>0</v>
      </c>
      <c r="BG227" s="119">
        <v>0</v>
      </c>
      <c r="BH227" s="119">
        <v>0</v>
      </c>
      <c r="BI227" s="119">
        <v>0</v>
      </c>
      <c r="BJ227" s="119">
        <v>0</v>
      </c>
      <c r="BK227" s="119">
        <v>0</v>
      </c>
      <c r="BL227" s="119">
        <v>0</v>
      </c>
      <c r="BM227" s="119">
        <v>0</v>
      </c>
      <c r="BN227" s="119">
        <v>0</v>
      </c>
      <c r="BO227" s="119">
        <v>0</v>
      </c>
      <c r="BP227" s="119">
        <v>0</v>
      </c>
      <c r="BQ227" s="119">
        <v>0</v>
      </c>
      <c r="BR227" s="119">
        <v>0</v>
      </c>
      <c r="BS227" s="119">
        <v>0</v>
      </c>
      <c r="BT227" s="119">
        <v>0</v>
      </c>
      <c r="BU227" s="119">
        <v>0</v>
      </c>
      <c r="BV227" s="119">
        <v>0</v>
      </c>
      <c r="BW227" s="119">
        <v>0</v>
      </c>
      <c r="BX227" s="119">
        <v>0</v>
      </c>
      <c r="BY227" s="119">
        <v>0</v>
      </c>
      <c r="BZ227" s="119">
        <v>0</v>
      </c>
      <c r="CA227" s="119">
        <v>0</v>
      </c>
      <c r="CB227" s="119">
        <v>0</v>
      </c>
      <c r="CC227" s="119">
        <v>0</v>
      </c>
      <c r="CD227" s="119">
        <v>0</v>
      </c>
      <c r="CE227" s="119">
        <v>0</v>
      </c>
      <c r="CF227" s="119">
        <v>0</v>
      </c>
      <c r="CG227" s="119">
        <v>0</v>
      </c>
      <c r="CH227" s="119">
        <v>0</v>
      </c>
      <c r="CI227" s="119">
        <v>0</v>
      </c>
      <c r="CJ227" s="119">
        <v>0</v>
      </c>
      <c r="CK227" s="119">
        <v>0</v>
      </c>
      <c r="CL227" s="119">
        <v>0</v>
      </c>
      <c r="CM227" s="119">
        <v>0</v>
      </c>
      <c r="CN227" s="119">
        <v>0</v>
      </c>
      <c r="CO227" s="119">
        <v>0</v>
      </c>
      <c r="CP227" s="119">
        <v>0</v>
      </c>
      <c r="CQ227" s="121">
        <f t="shared" si="162"/>
        <v>0</v>
      </c>
      <c r="CR227" s="121" t="str">
        <f t="shared" si="194"/>
        <v>-</v>
      </c>
      <c r="CS227" s="115">
        <f t="shared" si="218"/>
        <v>0</v>
      </c>
      <c r="CT227" s="54" t="str">
        <f t="shared" si="219"/>
        <v>-</v>
      </c>
      <c r="CU227" s="55" t="s">
        <v>124</v>
      </c>
    </row>
    <row r="228" spans="1:99" ht="27.75" customHeight="1" x14ac:dyDescent="0.25">
      <c r="A228" s="59" t="s">
        <v>237</v>
      </c>
      <c r="B228" s="57" t="s">
        <v>238</v>
      </c>
      <c r="C228" s="58" t="s">
        <v>123</v>
      </c>
      <c r="D228" s="119">
        <v>0</v>
      </c>
      <c r="E228" s="119">
        <v>0</v>
      </c>
      <c r="F228" s="119">
        <v>0</v>
      </c>
      <c r="G228" s="119">
        <v>0</v>
      </c>
      <c r="H228" s="119">
        <v>0</v>
      </c>
      <c r="I228" s="119">
        <v>0</v>
      </c>
      <c r="J228" s="119">
        <v>0</v>
      </c>
      <c r="K228" s="119">
        <v>0</v>
      </c>
      <c r="L228" s="119">
        <v>0</v>
      </c>
      <c r="M228" s="119">
        <v>0</v>
      </c>
      <c r="N228" s="119">
        <v>0</v>
      </c>
      <c r="O228" s="119">
        <v>0</v>
      </c>
      <c r="P228" s="119">
        <v>0</v>
      </c>
      <c r="Q228" s="119">
        <v>0</v>
      </c>
      <c r="R228" s="119">
        <v>0</v>
      </c>
      <c r="S228" s="119">
        <v>0</v>
      </c>
      <c r="T228" s="119">
        <v>0</v>
      </c>
      <c r="U228" s="119">
        <v>0</v>
      </c>
      <c r="V228" s="119">
        <v>0</v>
      </c>
      <c r="W228" s="119">
        <v>0</v>
      </c>
      <c r="X228" s="119">
        <v>0</v>
      </c>
      <c r="Y228" s="119">
        <v>0</v>
      </c>
      <c r="Z228" s="119">
        <v>0</v>
      </c>
      <c r="AA228" s="119">
        <v>0</v>
      </c>
      <c r="AB228" s="119">
        <v>0</v>
      </c>
      <c r="AC228" s="119">
        <v>0</v>
      </c>
      <c r="AD228" s="119">
        <v>0</v>
      </c>
      <c r="AE228" s="119">
        <v>0</v>
      </c>
      <c r="AF228" s="119">
        <v>0</v>
      </c>
      <c r="AG228" s="119">
        <v>0</v>
      </c>
      <c r="AH228" s="119">
        <v>0</v>
      </c>
      <c r="AI228" s="119">
        <v>0</v>
      </c>
      <c r="AJ228" s="119">
        <v>0</v>
      </c>
      <c r="AK228" s="119">
        <v>0</v>
      </c>
      <c r="AL228" s="119">
        <v>0</v>
      </c>
      <c r="AM228" s="119">
        <v>0</v>
      </c>
      <c r="AN228" s="119">
        <v>0</v>
      </c>
      <c r="AO228" s="119">
        <v>0</v>
      </c>
      <c r="AP228" s="119">
        <v>0</v>
      </c>
      <c r="AQ228" s="119">
        <v>0</v>
      </c>
      <c r="AR228" s="119">
        <v>0</v>
      </c>
      <c r="AS228" s="119">
        <v>0</v>
      </c>
      <c r="AT228" s="119">
        <v>0</v>
      </c>
      <c r="AU228" s="119">
        <v>0</v>
      </c>
      <c r="AV228" s="119">
        <v>0</v>
      </c>
      <c r="AW228" s="119">
        <v>0</v>
      </c>
      <c r="AX228" s="119">
        <v>0</v>
      </c>
      <c r="AY228" s="119">
        <v>0</v>
      </c>
      <c r="AZ228" s="119">
        <v>0</v>
      </c>
      <c r="BA228" s="119">
        <v>0</v>
      </c>
      <c r="BB228" s="119">
        <v>0</v>
      </c>
      <c r="BC228" s="119">
        <v>0</v>
      </c>
      <c r="BD228" s="119">
        <v>0</v>
      </c>
      <c r="BE228" s="119">
        <v>0</v>
      </c>
      <c r="BF228" s="119">
        <v>0</v>
      </c>
      <c r="BG228" s="119">
        <v>0</v>
      </c>
      <c r="BH228" s="119">
        <v>0</v>
      </c>
      <c r="BI228" s="119">
        <v>0</v>
      </c>
      <c r="BJ228" s="119">
        <v>0</v>
      </c>
      <c r="BK228" s="119">
        <v>0</v>
      </c>
      <c r="BL228" s="119">
        <v>0</v>
      </c>
      <c r="BM228" s="119">
        <v>0</v>
      </c>
      <c r="BN228" s="119">
        <v>0</v>
      </c>
      <c r="BO228" s="119">
        <v>0</v>
      </c>
      <c r="BP228" s="119">
        <v>0</v>
      </c>
      <c r="BQ228" s="119">
        <v>0</v>
      </c>
      <c r="BR228" s="119">
        <v>0</v>
      </c>
      <c r="BS228" s="119">
        <v>0</v>
      </c>
      <c r="BT228" s="119">
        <v>0</v>
      </c>
      <c r="BU228" s="119">
        <v>0</v>
      </c>
      <c r="BV228" s="119">
        <v>0</v>
      </c>
      <c r="BW228" s="119">
        <v>0</v>
      </c>
      <c r="BX228" s="119">
        <v>0</v>
      </c>
      <c r="BY228" s="119">
        <v>0</v>
      </c>
      <c r="BZ228" s="119">
        <v>0</v>
      </c>
      <c r="CA228" s="119">
        <v>0</v>
      </c>
      <c r="CB228" s="119">
        <v>0</v>
      </c>
      <c r="CC228" s="119">
        <v>0</v>
      </c>
      <c r="CD228" s="119">
        <v>0</v>
      </c>
      <c r="CE228" s="119">
        <v>0</v>
      </c>
      <c r="CF228" s="119">
        <v>0</v>
      </c>
      <c r="CG228" s="119">
        <v>0</v>
      </c>
      <c r="CH228" s="119">
        <v>0</v>
      </c>
      <c r="CI228" s="119">
        <v>0</v>
      </c>
      <c r="CJ228" s="119">
        <v>0</v>
      </c>
      <c r="CK228" s="119">
        <v>0</v>
      </c>
      <c r="CL228" s="119">
        <v>0</v>
      </c>
      <c r="CM228" s="119">
        <v>0</v>
      </c>
      <c r="CN228" s="119">
        <v>0</v>
      </c>
      <c r="CO228" s="119">
        <v>0</v>
      </c>
      <c r="CP228" s="119">
        <v>0</v>
      </c>
      <c r="CQ228" s="121">
        <f t="shared" si="162"/>
        <v>0</v>
      </c>
      <c r="CR228" s="121" t="str">
        <f t="shared" si="194"/>
        <v>-</v>
      </c>
      <c r="CS228" s="115">
        <f t="shared" si="218"/>
        <v>0</v>
      </c>
      <c r="CT228" s="54" t="str">
        <f t="shared" si="219"/>
        <v>-</v>
      </c>
      <c r="CU228" s="55" t="s">
        <v>124</v>
      </c>
    </row>
    <row r="229" spans="1:99" ht="27.75" customHeight="1" x14ac:dyDescent="0.25">
      <c r="A229" s="59" t="s">
        <v>239</v>
      </c>
      <c r="B229" s="57" t="s">
        <v>240</v>
      </c>
      <c r="C229" s="58" t="s">
        <v>123</v>
      </c>
      <c r="D229" s="119">
        <v>0</v>
      </c>
      <c r="E229" s="119">
        <v>0</v>
      </c>
      <c r="F229" s="119">
        <v>0</v>
      </c>
      <c r="G229" s="119">
        <v>0</v>
      </c>
      <c r="H229" s="119">
        <v>0</v>
      </c>
      <c r="I229" s="119">
        <v>0</v>
      </c>
      <c r="J229" s="119">
        <v>0</v>
      </c>
      <c r="K229" s="119">
        <v>0</v>
      </c>
      <c r="L229" s="119">
        <v>0</v>
      </c>
      <c r="M229" s="119">
        <v>0</v>
      </c>
      <c r="N229" s="119">
        <v>0</v>
      </c>
      <c r="O229" s="119">
        <v>0</v>
      </c>
      <c r="P229" s="119">
        <v>0</v>
      </c>
      <c r="Q229" s="119">
        <v>0</v>
      </c>
      <c r="R229" s="119">
        <v>0</v>
      </c>
      <c r="S229" s="119">
        <v>0</v>
      </c>
      <c r="T229" s="119">
        <v>0</v>
      </c>
      <c r="U229" s="119">
        <v>0</v>
      </c>
      <c r="V229" s="119">
        <v>0</v>
      </c>
      <c r="W229" s="119">
        <v>0</v>
      </c>
      <c r="X229" s="119">
        <v>0</v>
      </c>
      <c r="Y229" s="119">
        <v>0</v>
      </c>
      <c r="Z229" s="119">
        <v>0</v>
      </c>
      <c r="AA229" s="119">
        <v>0</v>
      </c>
      <c r="AB229" s="119">
        <v>0</v>
      </c>
      <c r="AC229" s="119">
        <v>0</v>
      </c>
      <c r="AD229" s="119">
        <v>0</v>
      </c>
      <c r="AE229" s="119">
        <v>0</v>
      </c>
      <c r="AF229" s="119">
        <v>0</v>
      </c>
      <c r="AG229" s="119">
        <v>0</v>
      </c>
      <c r="AH229" s="119">
        <v>0</v>
      </c>
      <c r="AI229" s="119">
        <v>0</v>
      </c>
      <c r="AJ229" s="119">
        <v>0</v>
      </c>
      <c r="AK229" s="119">
        <v>0</v>
      </c>
      <c r="AL229" s="119">
        <v>0</v>
      </c>
      <c r="AM229" s="119">
        <v>0</v>
      </c>
      <c r="AN229" s="119">
        <v>0</v>
      </c>
      <c r="AO229" s="119">
        <v>0</v>
      </c>
      <c r="AP229" s="119">
        <v>0</v>
      </c>
      <c r="AQ229" s="119">
        <v>0</v>
      </c>
      <c r="AR229" s="119">
        <v>0</v>
      </c>
      <c r="AS229" s="119">
        <v>0</v>
      </c>
      <c r="AT229" s="119">
        <v>0</v>
      </c>
      <c r="AU229" s="119">
        <v>0</v>
      </c>
      <c r="AV229" s="119">
        <v>0</v>
      </c>
      <c r="AW229" s="119">
        <v>0</v>
      </c>
      <c r="AX229" s="119">
        <v>0</v>
      </c>
      <c r="AY229" s="119">
        <v>0</v>
      </c>
      <c r="AZ229" s="119">
        <v>0</v>
      </c>
      <c r="BA229" s="119">
        <v>0</v>
      </c>
      <c r="BB229" s="119">
        <v>0</v>
      </c>
      <c r="BC229" s="119">
        <v>0</v>
      </c>
      <c r="BD229" s="119">
        <v>0</v>
      </c>
      <c r="BE229" s="119">
        <v>0</v>
      </c>
      <c r="BF229" s="119">
        <v>0</v>
      </c>
      <c r="BG229" s="119">
        <v>0</v>
      </c>
      <c r="BH229" s="119">
        <v>0</v>
      </c>
      <c r="BI229" s="119">
        <v>0</v>
      </c>
      <c r="BJ229" s="119">
        <v>0</v>
      </c>
      <c r="BK229" s="119">
        <v>0</v>
      </c>
      <c r="BL229" s="119">
        <v>0</v>
      </c>
      <c r="BM229" s="119">
        <v>0</v>
      </c>
      <c r="BN229" s="119">
        <v>0</v>
      </c>
      <c r="BO229" s="119">
        <v>0</v>
      </c>
      <c r="BP229" s="119">
        <v>0</v>
      </c>
      <c r="BQ229" s="119">
        <v>0</v>
      </c>
      <c r="BR229" s="119">
        <v>0</v>
      </c>
      <c r="BS229" s="119">
        <v>0</v>
      </c>
      <c r="BT229" s="119">
        <v>0</v>
      </c>
      <c r="BU229" s="119">
        <v>0</v>
      </c>
      <c r="BV229" s="119">
        <v>0</v>
      </c>
      <c r="BW229" s="119">
        <v>0</v>
      </c>
      <c r="BX229" s="119">
        <v>0</v>
      </c>
      <c r="BY229" s="119">
        <v>0</v>
      </c>
      <c r="BZ229" s="119">
        <v>0</v>
      </c>
      <c r="CA229" s="119">
        <v>0</v>
      </c>
      <c r="CB229" s="119">
        <v>0</v>
      </c>
      <c r="CC229" s="119">
        <v>0</v>
      </c>
      <c r="CD229" s="119">
        <v>0</v>
      </c>
      <c r="CE229" s="119">
        <v>0</v>
      </c>
      <c r="CF229" s="119">
        <v>0</v>
      </c>
      <c r="CG229" s="119">
        <v>0</v>
      </c>
      <c r="CH229" s="119">
        <v>0</v>
      </c>
      <c r="CI229" s="119">
        <v>0</v>
      </c>
      <c r="CJ229" s="119">
        <v>0</v>
      </c>
      <c r="CK229" s="119">
        <v>0</v>
      </c>
      <c r="CL229" s="119">
        <v>0</v>
      </c>
      <c r="CM229" s="119">
        <v>0</v>
      </c>
      <c r="CN229" s="119">
        <v>0</v>
      </c>
      <c r="CO229" s="119">
        <v>0</v>
      </c>
      <c r="CP229" s="119">
        <v>0</v>
      </c>
      <c r="CQ229" s="121">
        <f t="shared" si="162"/>
        <v>0</v>
      </c>
      <c r="CR229" s="121" t="str">
        <f t="shared" ref="CR229:CR288" si="220">IF($E229="нд","нд",IF((E229)&gt;0,CQ229/(E229),"-"))</f>
        <v>-</v>
      </c>
      <c r="CS229" s="115">
        <f t="shared" si="218"/>
        <v>0</v>
      </c>
      <c r="CT229" s="54" t="str">
        <f t="shared" si="219"/>
        <v>-</v>
      </c>
      <c r="CU229" s="55" t="s">
        <v>124</v>
      </c>
    </row>
    <row r="230" spans="1:99" ht="27.75" customHeight="1" x14ac:dyDescent="0.25">
      <c r="A230" s="59" t="s">
        <v>241</v>
      </c>
      <c r="B230" s="57" t="s">
        <v>235</v>
      </c>
      <c r="C230" s="58" t="s">
        <v>123</v>
      </c>
      <c r="D230" s="119">
        <v>0</v>
      </c>
      <c r="E230" s="119">
        <v>0</v>
      </c>
      <c r="F230" s="119">
        <v>0</v>
      </c>
      <c r="G230" s="119">
        <v>0</v>
      </c>
      <c r="H230" s="119">
        <v>0</v>
      </c>
      <c r="I230" s="119">
        <v>0</v>
      </c>
      <c r="J230" s="119">
        <v>0</v>
      </c>
      <c r="K230" s="119">
        <v>0</v>
      </c>
      <c r="L230" s="119">
        <v>0</v>
      </c>
      <c r="M230" s="119">
        <v>0</v>
      </c>
      <c r="N230" s="119">
        <v>0</v>
      </c>
      <c r="O230" s="119">
        <v>0</v>
      </c>
      <c r="P230" s="119">
        <v>0</v>
      </c>
      <c r="Q230" s="119">
        <v>0</v>
      </c>
      <c r="R230" s="119">
        <v>0</v>
      </c>
      <c r="S230" s="119">
        <v>0</v>
      </c>
      <c r="T230" s="119">
        <v>0</v>
      </c>
      <c r="U230" s="119">
        <v>0</v>
      </c>
      <c r="V230" s="119">
        <v>0</v>
      </c>
      <c r="W230" s="119">
        <v>0</v>
      </c>
      <c r="X230" s="119">
        <v>0</v>
      </c>
      <c r="Y230" s="119">
        <v>0</v>
      </c>
      <c r="Z230" s="119">
        <v>0</v>
      </c>
      <c r="AA230" s="119">
        <v>0</v>
      </c>
      <c r="AB230" s="119">
        <v>0</v>
      </c>
      <c r="AC230" s="119">
        <v>0</v>
      </c>
      <c r="AD230" s="119">
        <v>0</v>
      </c>
      <c r="AE230" s="119">
        <v>0</v>
      </c>
      <c r="AF230" s="119">
        <v>0</v>
      </c>
      <c r="AG230" s="119">
        <v>0</v>
      </c>
      <c r="AH230" s="119">
        <v>0</v>
      </c>
      <c r="AI230" s="119">
        <v>0</v>
      </c>
      <c r="AJ230" s="119">
        <v>0</v>
      </c>
      <c r="AK230" s="119">
        <v>0</v>
      </c>
      <c r="AL230" s="119">
        <v>0</v>
      </c>
      <c r="AM230" s="119">
        <v>0</v>
      </c>
      <c r="AN230" s="119">
        <v>0</v>
      </c>
      <c r="AO230" s="119">
        <v>0</v>
      </c>
      <c r="AP230" s="119">
        <v>0</v>
      </c>
      <c r="AQ230" s="119">
        <v>0</v>
      </c>
      <c r="AR230" s="119">
        <v>0</v>
      </c>
      <c r="AS230" s="119">
        <v>0</v>
      </c>
      <c r="AT230" s="119">
        <v>0</v>
      </c>
      <c r="AU230" s="119">
        <v>0</v>
      </c>
      <c r="AV230" s="119">
        <v>0</v>
      </c>
      <c r="AW230" s="119">
        <v>0</v>
      </c>
      <c r="AX230" s="119">
        <v>0</v>
      </c>
      <c r="AY230" s="119">
        <v>0</v>
      </c>
      <c r="AZ230" s="119">
        <v>0</v>
      </c>
      <c r="BA230" s="119">
        <v>0</v>
      </c>
      <c r="BB230" s="119">
        <v>0</v>
      </c>
      <c r="BC230" s="119">
        <v>0</v>
      </c>
      <c r="BD230" s="119">
        <v>0</v>
      </c>
      <c r="BE230" s="119">
        <v>0</v>
      </c>
      <c r="BF230" s="119">
        <v>0</v>
      </c>
      <c r="BG230" s="119">
        <v>0</v>
      </c>
      <c r="BH230" s="119">
        <v>0</v>
      </c>
      <c r="BI230" s="119">
        <v>0</v>
      </c>
      <c r="BJ230" s="119">
        <v>0</v>
      </c>
      <c r="BK230" s="119">
        <v>0</v>
      </c>
      <c r="BL230" s="119">
        <v>0</v>
      </c>
      <c r="BM230" s="119">
        <v>0</v>
      </c>
      <c r="BN230" s="119">
        <v>0</v>
      </c>
      <c r="BO230" s="119">
        <v>0</v>
      </c>
      <c r="BP230" s="119">
        <v>0</v>
      </c>
      <c r="BQ230" s="119">
        <v>0</v>
      </c>
      <c r="BR230" s="119">
        <v>0</v>
      </c>
      <c r="BS230" s="119">
        <v>0</v>
      </c>
      <c r="BT230" s="119">
        <v>0</v>
      </c>
      <c r="BU230" s="119">
        <v>0</v>
      </c>
      <c r="BV230" s="119">
        <v>0</v>
      </c>
      <c r="BW230" s="119">
        <v>0</v>
      </c>
      <c r="BX230" s="119">
        <v>0</v>
      </c>
      <c r="BY230" s="119">
        <v>0</v>
      </c>
      <c r="BZ230" s="119">
        <v>0</v>
      </c>
      <c r="CA230" s="119">
        <v>0</v>
      </c>
      <c r="CB230" s="119">
        <v>0</v>
      </c>
      <c r="CC230" s="119">
        <v>0</v>
      </c>
      <c r="CD230" s="119">
        <v>0</v>
      </c>
      <c r="CE230" s="119">
        <v>0</v>
      </c>
      <c r="CF230" s="119">
        <v>0</v>
      </c>
      <c r="CG230" s="119">
        <v>0</v>
      </c>
      <c r="CH230" s="119">
        <v>0</v>
      </c>
      <c r="CI230" s="119">
        <v>0</v>
      </c>
      <c r="CJ230" s="119">
        <v>0</v>
      </c>
      <c r="CK230" s="119">
        <v>0</v>
      </c>
      <c r="CL230" s="119">
        <v>0</v>
      </c>
      <c r="CM230" s="119">
        <v>0</v>
      </c>
      <c r="CN230" s="119">
        <v>0</v>
      </c>
      <c r="CO230" s="119">
        <v>0</v>
      </c>
      <c r="CP230" s="119">
        <v>0</v>
      </c>
      <c r="CQ230" s="121">
        <f t="shared" si="162"/>
        <v>0</v>
      </c>
      <c r="CR230" s="121" t="str">
        <f t="shared" si="220"/>
        <v>-</v>
      </c>
      <c r="CS230" s="115">
        <f t="shared" si="218"/>
        <v>0</v>
      </c>
      <c r="CT230" s="54" t="str">
        <f t="shared" si="219"/>
        <v>-</v>
      </c>
      <c r="CU230" s="55" t="s">
        <v>124</v>
      </c>
    </row>
    <row r="231" spans="1:99" ht="27.75" customHeight="1" x14ac:dyDescent="0.25">
      <c r="A231" s="59" t="s">
        <v>242</v>
      </c>
      <c r="B231" s="57" t="s">
        <v>243</v>
      </c>
      <c r="C231" s="58" t="s">
        <v>123</v>
      </c>
      <c r="D231" s="119">
        <v>0</v>
      </c>
      <c r="E231" s="119">
        <v>0</v>
      </c>
      <c r="F231" s="119">
        <v>0</v>
      </c>
      <c r="G231" s="119">
        <v>0</v>
      </c>
      <c r="H231" s="119">
        <v>0</v>
      </c>
      <c r="I231" s="119">
        <v>0</v>
      </c>
      <c r="J231" s="119">
        <v>0</v>
      </c>
      <c r="K231" s="119">
        <v>0</v>
      </c>
      <c r="L231" s="119">
        <v>0</v>
      </c>
      <c r="M231" s="119">
        <v>0</v>
      </c>
      <c r="N231" s="119">
        <v>0</v>
      </c>
      <c r="O231" s="119">
        <v>0</v>
      </c>
      <c r="P231" s="119">
        <v>0</v>
      </c>
      <c r="Q231" s="119">
        <v>0</v>
      </c>
      <c r="R231" s="119">
        <v>0</v>
      </c>
      <c r="S231" s="119">
        <v>0</v>
      </c>
      <c r="T231" s="119">
        <v>0</v>
      </c>
      <c r="U231" s="119">
        <v>0</v>
      </c>
      <c r="V231" s="119">
        <v>0</v>
      </c>
      <c r="W231" s="119">
        <v>0</v>
      </c>
      <c r="X231" s="119">
        <v>0</v>
      </c>
      <c r="Y231" s="119">
        <v>0</v>
      </c>
      <c r="Z231" s="119">
        <v>0</v>
      </c>
      <c r="AA231" s="119">
        <v>0</v>
      </c>
      <c r="AB231" s="119">
        <v>0</v>
      </c>
      <c r="AC231" s="119">
        <v>0</v>
      </c>
      <c r="AD231" s="119">
        <v>0</v>
      </c>
      <c r="AE231" s="119">
        <v>0</v>
      </c>
      <c r="AF231" s="119">
        <v>0</v>
      </c>
      <c r="AG231" s="119">
        <v>0</v>
      </c>
      <c r="AH231" s="119">
        <v>0</v>
      </c>
      <c r="AI231" s="119">
        <v>0</v>
      </c>
      <c r="AJ231" s="119">
        <v>0</v>
      </c>
      <c r="AK231" s="119">
        <v>0</v>
      </c>
      <c r="AL231" s="119">
        <v>0</v>
      </c>
      <c r="AM231" s="119">
        <v>0</v>
      </c>
      <c r="AN231" s="119">
        <v>0</v>
      </c>
      <c r="AO231" s="119">
        <v>0</v>
      </c>
      <c r="AP231" s="119">
        <v>0</v>
      </c>
      <c r="AQ231" s="119">
        <v>0</v>
      </c>
      <c r="AR231" s="119">
        <v>0</v>
      </c>
      <c r="AS231" s="119">
        <v>0</v>
      </c>
      <c r="AT231" s="119">
        <v>0</v>
      </c>
      <c r="AU231" s="119">
        <v>0</v>
      </c>
      <c r="AV231" s="119">
        <v>0</v>
      </c>
      <c r="AW231" s="119">
        <v>0</v>
      </c>
      <c r="AX231" s="119">
        <v>0</v>
      </c>
      <c r="AY231" s="119">
        <v>0</v>
      </c>
      <c r="AZ231" s="119">
        <v>0</v>
      </c>
      <c r="BA231" s="119">
        <v>0</v>
      </c>
      <c r="BB231" s="119">
        <v>0</v>
      </c>
      <c r="BC231" s="119">
        <v>0</v>
      </c>
      <c r="BD231" s="119">
        <v>0</v>
      </c>
      <c r="BE231" s="119">
        <v>0</v>
      </c>
      <c r="BF231" s="119">
        <v>0</v>
      </c>
      <c r="BG231" s="119">
        <v>0</v>
      </c>
      <c r="BH231" s="119">
        <v>0</v>
      </c>
      <c r="BI231" s="119">
        <v>0</v>
      </c>
      <c r="BJ231" s="119">
        <v>0</v>
      </c>
      <c r="BK231" s="119">
        <v>0</v>
      </c>
      <c r="BL231" s="119">
        <v>0</v>
      </c>
      <c r="BM231" s="119">
        <v>0</v>
      </c>
      <c r="BN231" s="119">
        <v>0</v>
      </c>
      <c r="BO231" s="119">
        <v>0</v>
      </c>
      <c r="BP231" s="119">
        <v>0</v>
      </c>
      <c r="BQ231" s="119">
        <v>0</v>
      </c>
      <c r="BR231" s="119">
        <v>0</v>
      </c>
      <c r="BS231" s="119">
        <v>0</v>
      </c>
      <c r="BT231" s="119">
        <v>0</v>
      </c>
      <c r="BU231" s="119">
        <v>0</v>
      </c>
      <c r="BV231" s="119">
        <v>0</v>
      </c>
      <c r="BW231" s="119">
        <v>0</v>
      </c>
      <c r="BX231" s="119">
        <v>0</v>
      </c>
      <c r="BY231" s="119">
        <v>0</v>
      </c>
      <c r="BZ231" s="119">
        <v>0</v>
      </c>
      <c r="CA231" s="119">
        <v>0</v>
      </c>
      <c r="CB231" s="119">
        <v>0</v>
      </c>
      <c r="CC231" s="119">
        <v>0</v>
      </c>
      <c r="CD231" s="119">
        <v>0</v>
      </c>
      <c r="CE231" s="119">
        <v>0</v>
      </c>
      <c r="CF231" s="119">
        <v>0</v>
      </c>
      <c r="CG231" s="119">
        <v>0</v>
      </c>
      <c r="CH231" s="119">
        <v>0</v>
      </c>
      <c r="CI231" s="119">
        <v>0</v>
      </c>
      <c r="CJ231" s="119">
        <v>0</v>
      </c>
      <c r="CK231" s="119">
        <v>0</v>
      </c>
      <c r="CL231" s="119">
        <v>0</v>
      </c>
      <c r="CM231" s="119">
        <v>0</v>
      </c>
      <c r="CN231" s="119">
        <v>0</v>
      </c>
      <c r="CO231" s="119">
        <v>0</v>
      </c>
      <c r="CP231" s="119">
        <v>0</v>
      </c>
      <c r="CQ231" s="121">
        <f t="shared" si="162"/>
        <v>0</v>
      </c>
      <c r="CR231" s="121" t="str">
        <f t="shared" si="220"/>
        <v>-</v>
      </c>
      <c r="CS231" s="115">
        <f t="shared" si="218"/>
        <v>0</v>
      </c>
      <c r="CT231" s="54" t="str">
        <f t="shared" si="219"/>
        <v>-</v>
      </c>
      <c r="CU231" s="55" t="s">
        <v>124</v>
      </c>
    </row>
    <row r="232" spans="1:99" ht="27.75" customHeight="1" x14ac:dyDescent="0.25">
      <c r="A232" s="59" t="s">
        <v>244</v>
      </c>
      <c r="B232" s="57" t="s">
        <v>245</v>
      </c>
      <c r="C232" s="58" t="s">
        <v>123</v>
      </c>
      <c r="D232" s="119">
        <v>0</v>
      </c>
      <c r="E232" s="119">
        <v>0</v>
      </c>
      <c r="F232" s="119">
        <v>0</v>
      </c>
      <c r="G232" s="119">
        <v>0</v>
      </c>
      <c r="H232" s="119">
        <v>0</v>
      </c>
      <c r="I232" s="119">
        <v>0</v>
      </c>
      <c r="J232" s="119">
        <v>0</v>
      </c>
      <c r="K232" s="119">
        <v>0</v>
      </c>
      <c r="L232" s="119">
        <v>0</v>
      </c>
      <c r="M232" s="119">
        <v>0</v>
      </c>
      <c r="N232" s="119">
        <v>0</v>
      </c>
      <c r="O232" s="119">
        <v>0</v>
      </c>
      <c r="P232" s="119">
        <v>0</v>
      </c>
      <c r="Q232" s="119">
        <v>0</v>
      </c>
      <c r="R232" s="119">
        <v>0</v>
      </c>
      <c r="S232" s="119">
        <v>0</v>
      </c>
      <c r="T232" s="119">
        <v>0</v>
      </c>
      <c r="U232" s="119">
        <v>0</v>
      </c>
      <c r="V232" s="119">
        <v>0</v>
      </c>
      <c r="W232" s="119">
        <v>0</v>
      </c>
      <c r="X232" s="119">
        <v>0</v>
      </c>
      <c r="Y232" s="119">
        <v>0</v>
      </c>
      <c r="Z232" s="119">
        <v>0</v>
      </c>
      <c r="AA232" s="119">
        <v>0</v>
      </c>
      <c r="AB232" s="119">
        <v>0</v>
      </c>
      <c r="AC232" s="119">
        <v>0</v>
      </c>
      <c r="AD232" s="119">
        <v>0</v>
      </c>
      <c r="AE232" s="119">
        <v>0</v>
      </c>
      <c r="AF232" s="119">
        <v>0</v>
      </c>
      <c r="AG232" s="119">
        <v>0</v>
      </c>
      <c r="AH232" s="119">
        <v>0</v>
      </c>
      <c r="AI232" s="119">
        <v>0</v>
      </c>
      <c r="AJ232" s="119">
        <v>0</v>
      </c>
      <c r="AK232" s="119">
        <v>0</v>
      </c>
      <c r="AL232" s="119">
        <v>0</v>
      </c>
      <c r="AM232" s="119">
        <v>0</v>
      </c>
      <c r="AN232" s="119">
        <v>0</v>
      </c>
      <c r="AO232" s="119">
        <v>0</v>
      </c>
      <c r="AP232" s="119">
        <v>0</v>
      </c>
      <c r="AQ232" s="119">
        <v>0</v>
      </c>
      <c r="AR232" s="119">
        <v>0</v>
      </c>
      <c r="AS232" s="119">
        <v>0</v>
      </c>
      <c r="AT232" s="119">
        <v>0</v>
      </c>
      <c r="AU232" s="119">
        <v>0</v>
      </c>
      <c r="AV232" s="119">
        <v>0</v>
      </c>
      <c r="AW232" s="119">
        <v>0</v>
      </c>
      <c r="AX232" s="119">
        <v>0</v>
      </c>
      <c r="AY232" s="119">
        <v>0</v>
      </c>
      <c r="AZ232" s="119">
        <v>0</v>
      </c>
      <c r="BA232" s="119">
        <v>0</v>
      </c>
      <c r="BB232" s="119">
        <v>0</v>
      </c>
      <c r="BC232" s="119">
        <v>0</v>
      </c>
      <c r="BD232" s="119">
        <v>0</v>
      </c>
      <c r="BE232" s="119">
        <v>0</v>
      </c>
      <c r="BF232" s="119">
        <v>0</v>
      </c>
      <c r="BG232" s="119">
        <v>0</v>
      </c>
      <c r="BH232" s="119">
        <v>0</v>
      </c>
      <c r="BI232" s="119">
        <v>0</v>
      </c>
      <c r="BJ232" s="119">
        <v>0</v>
      </c>
      <c r="BK232" s="119">
        <v>0</v>
      </c>
      <c r="BL232" s="119">
        <v>0</v>
      </c>
      <c r="BM232" s="119">
        <v>0</v>
      </c>
      <c r="BN232" s="119">
        <v>0</v>
      </c>
      <c r="BO232" s="119">
        <v>0</v>
      </c>
      <c r="BP232" s="119">
        <v>0</v>
      </c>
      <c r="BQ232" s="119">
        <v>0</v>
      </c>
      <c r="BR232" s="119">
        <v>0</v>
      </c>
      <c r="BS232" s="119">
        <v>0</v>
      </c>
      <c r="BT232" s="119">
        <v>0</v>
      </c>
      <c r="BU232" s="119">
        <v>0</v>
      </c>
      <c r="BV232" s="119">
        <v>0</v>
      </c>
      <c r="BW232" s="119">
        <v>0</v>
      </c>
      <c r="BX232" s="119">
        <v>0</v>
      </c>
      <c r="BY232" s="119">
        <v>0</v>
      </c>
      <c r="BZ232" s="119">
        <v>0</v>
      </c>
      <c r="CA232" s="119">
        <v>0</v>
      </c>
      <c r="CB232" s="119">
        <v>0</v>
      </c>
      <c r="CC232" s="119">
        <v>0</v>
      </c>
      <c r="CD232" s="119">
        <v>0</v>
      </c>
      <c r="CE232" s="119">
        <v>0</v>
      </c>
      <c r="CF232" s="119">
        <v>0</v>
      </c>
      <c r="CG232" s="119">
        <v>0</v>
      </c>
      <c r="CH232" s="119">
        <v>0</v>
      </c>
      <c r="CI232" s="119">
        <v>0</v>
      </c>
      <c r="CJ232" s="119">
        <v>0</v>
      </c>
      <c r="CK232" s="119">
        <v>0</v>
      </c>
      <c r="CL232" s="119">
        <v>0</v>
      </c>
      <c r="CM232" s="119">
        <v>0</v>
      </c>
      <c r="CN232" s="119">
        <v>0</v>
      </c>
      <c r="CO232" s="119">
        <v>0</v>
      </c>
      <c r="CP232" s="119">
        <v>0</v>
      </c>
      <c r="CQ232" s="121">
        <f t="shared" si="162"/>
        <v>0</v>
      </c>
      <c r="CR232" s="121" t="str">
        <f t="shared" si="220"/>
        <v>-</v>
      </c>
      <c r="CS232" s="115">
        <f t="shared" si="218"/>
        <v>0</v>
      </c>
      <c r="CT232" s="54" t="str">
        <f t="shared" si="219"/>
        <v>-</v>
      </c>
      <c r="CU232" s="55" t="s">
        <v>124</v>
      </c>
    </row>
    <row r="233" spans="1:99" ht="27.75" customHeight="1" x14ac:dyDescent="0.25">
      <c r="A233" s="59" t="s">
        <v>246</v>
      </c>
      <c r="B233" s="57" t="s">
        <v>247</v>
      </c>
      <c r="C233" s="58" t="s">
        <v>123</v>
      </c>
      <c r="D233" s="119">
        <v>0</v>
      </c>
      <c r="E233" s="119">
        <v>0</v>
      </c>
      <c r="F233" s="119">
        <v>0</v>
      </c>
      <c r="G233" s="119">
        <v>0</v>
      </c>
      <c r="H233" s="119">
        <v>0</v>
      </c>
      <c r="I233" s="119">
        <v>0</v>
      </c>
      <c r="J233" s="119">
        <v>0</v>
      </c>
      <c r="K233" s="119">
        <v>0</v>
      </c>
      <c r="L233" s="119">
        <v>0</v>
      </c>
      <c r="M233" s="119">
        <v>0</v>
      </c>
      <c r="N233" s="119">
        <v>0</v>
      </c>
      <c r="O233" s="119">
        <v>0</v>
      </c>
      <c r="P233" s="119">
        <v>0</v>
      </c>
      <c r="Q233" s="119">
        <v>0</v>
      </c>
      <c r="R233" s="119">
        <v>0</v>
      </c>
      <c r="S233" s="119">
        <v>0</v>
      </c>
      <c r="T233" s="119">
        <v>0</v>
      </c>
      <c r="U233" s="119">
        <v>0</v>
      </c>
      <c r="V233" s="119">
        <v>0</v>
      </c>
      <c r="W233" s="119">
        <v>0</v>
      </c>
      <c r="X233" s="119">
        <v>0</v>
      </c>
      <c r="Y233" s="119">
        <v>0</v>
      </c>
      <c r="Z233" s="119">
        <v>0</v>
      </c>
      <c r="AA233" s="119">
        <v>0</v>
      </c>
      <c r="AB233" s="119">
        <v>0</v>
      </c>
      <c r="AC233" s="119">
        <v>0</v>
      </c>
      <c r="AD233" s="119">
        <v>0</v>
      </c>
      <c r="AE233" s="119">
        <v>0</v>
      </c>
      <c r="AF233" s="119">
        <v>0</v>
      </c>
      <c r="AG233" s="119">
        <v>0</v>
      </c>
      <c r="AH233" s="119">
        <v>0</v>
      </c>
      <c r="AI233" s="119">
        <v>0</v>
      </c>
      <c r="AJ233" s="119">
        <v>0</v>
      </c>
      <c r="AK233" s="119">
        <v>0</v>
      </c>
      <c r="AL233" s="119">
        <v>0</v>
      </c>
      <c r="AM233" s="119">
        <v>0</v>
      </c>
      <c r="AN233" s="119">
        <v>0</v>
      </c>
      <c r="AO233" s="119">
        <v>0</v>
      </c>
      <c r="AP233" s="119">
        <v>0</v>
      </c>
      <c r="AQ233" s="119">
        <v>0</v>
      </c>
      <c r="AR233" s="119">
        <v>0</v>
      </c>
      <c r="AS233" s="119">
        <v>0</v>
      </c>
      <c r="AT233" s="119">
        <v>0</v>
      </c>
      <c r="AU233" s="119">
        <v>0</v>
      </c>
      <c r="AV233" s="119">
        <v>0</v>
      </c>
      <c r="AW233" s="119">
        <v>0</v>
      </c>
      <c r="AX233" s="119">
        <v>0</v>
      </c>
      <c r="AY233" s="119">
        <v>0</v>
      </c>
      <c r="AZ233" s="119">
        <v>0</v>
      </c>
      <c r="BA233" s="119">
        <v>0</v>
      </c>
      <c r="BB233" s="119">
        <v>0</v>
      </c>
      <c r="BC233" s="119">
        <v>0</v>
      </c>
      <c r="BD233" s="119">
        <v>0</v>
      </c>
      <c r="BE233" s="119">
        <v>0</v>
      </c>
      <c r="BF233" s="119">
        <v>0</v>
      </c>
      <c r="BG233" s="119">
        <v>0</v>
      </c>
      <c r="BH233" s="119">
        <v>0</v>
      </c>
      <c r="BI233" s="119">
        <v>0</v>
      </c>
      <c r="BJ233" s="119">
        <v>0</v>
      </c>
      <c r="BK233" s="119">
        <v>0</v>
      </c>
      <c r="BL233" s="119">
        <v>0</v>
      </c>
      <c r="BM233" s="119">
        <v>0</v>
      </c>
      <c r="BN233" s="119">
        <v>0</v>
      </c>
      <c r="BO233" s="119">
        <v>0</v>
      </c>
      <c r="BP233" s="119">
        <v>0</v>
      </c>
      <c r="BQ233" s="119">
        <v>0</v>
      </c>
      <c r="BR233" s="119">
        <v>0</v>
      </c>
      <c r="BS233" s="119">
        <v>0</v>
      </c>
      <c r="BT233" s="119">
        <v>0</v>
      </c>
      <c r="BU233" s="119">
        <v>0</v>
      </c>
      <c r="BV233" s="119">
        <v>0</v>
      </c>
      <c r="BW233" s="119">
        <v>0</v>
      </c>
      <c r="BX233" s="119">
        <v>0</v>
      </c>
      <c r="BY233" s="119">
        <v>0</v>
      </c>
      <c r="BZ233" s="119">
        <v>0</v>
      </c>
      <c r="CA233" s="119">
        <v>0</v>
      </c>
      <c r="CB233" s="119">
        <v>0</v>
      </c>
      <c r="CC233" s="119">
        <v>0</v>
      </c>
      <c r="CD233" s="119">
        <v>0</v>
      </c>
      <c r="CE233" s="119">
        <v>0</v>
      </c>
      <c r="CF233" s="119">
        <v>0</v>
      </c>
      <c r="CG233" s="119">
        <v>0</v>
      </c>
      <c r="CH233" s="119">
        <v>0</v>
      </c>
      <c r="CI233" s="119">
        <v>0</v>
      </c>
      <c r="CJ233" s="119">
        <v>0</v>
      </c>
      <c r="CK233" s="119">
        <v>0</v>
      </c>
      <c r="CL233" s="119">
        <v>0</v>
      </c>
      <c r="CM233" s="119">
        <v>0</v>
      </c>
      <c r="CN233" s="119">
        <v>0</v>
      </c>
      <c r="CO233" s="119">
        <v>0</v>
      </c>
      <c r="CP233" s="119">
        <v>0</v>
      </c>
      <c r="CQ233" s="121">
        <f t="shared" si="162"/>
        <v>0</v>
      </c>
      <c r="CR233" s="121" t="str">
        <f t="shared" si="220"/>
        <v>-</v>
      </c>
      <c r="CS233" s="115">
        <f t="shared" si="218"/>
        <v>0</v>
      </c>
      <c r="CT233" s="54" t="str">
        <f t="shared" si="219"/>
        <v>-</v>
      </c>
      <c r="CU233" s="55" t="s">
        <v>124</v>
      </c>
    </row>
    <row r="234" spans="1:99" ht="27.75" customHeight="1" x14ac:dyDescent="0.25">
      <c r="A234" s="59" t="s">
        <v>248</v>
      </c>
      <c r="B234" s="57" t="s">
        <v>249</v>
      </c>
      <c r="C234" s="58" t="s">
        <v>123</v>
      </c>
      <c r="D234" s="119">
        <v>0</v>
      </c>
      <c r="E234" s="119">
        <v>0</v>
      </c>
      <c r="F234" s="119">
        <v>0</v>
      </c>
      <c r="G234" s="119">
        <v>0</v>
      </c>
      <c r="H234" s="119">
        <v>0</v>
      </c>
      <c r="I234" s="119">
        <v>0</v>
      </c>
      <c r="J234" s="119">
        <v>0</v>
      </c>
      <c r="K234" s="119">
        <v>0</v>
      </c>
      <c r="L234" s="119">
        <v>0</v>
      </c>
      <c r="M234" s="119">
        <v>0</v>
      </c>
      <c r="N234" s="119">
        <v>0</v>
      </c>
      <c r="O234" s="119">
        <v>0</v>
      </c>
      <c r="P234" s="119">
        <v>0</v>
      </c>
      <c r="Q234" s="119">
        <v>0</v>
      </c>
      <c r="R234" s="119">
        <v>0</v>
      </c>
      <c r="S234" s="119">
        <v>0</v>
      </c>
      <c r="T234" s="119">
        <v>0</v>
      </c>
      <c r="U234" s="119">
        <v>0</v>
      </c>
      <c r="V234" s="119">
        <v>0</v>
      </c>
      <c r="W234" s="119">
        <v>0</v>
      </c>
      <c r="X234" s="119">
        <v>0</v>
      </c>
      <c r="Y234" s="119">
        <v>0</v>
      </c>
      <c r="Z234" s="119">
        <v>0</v>
      </c>
      <c r="AA234" s="119">
        <v>0</v>
      </c>
      <c r="AB234" s="119">
        <v>0</v>
      </c>
      <c r="AC234" s="119">
        <v>0</v>
      </c>
      <c r="AD234" s="119">
        <v>0</v>
      </c>
      <c r="AE234" s="119">
        <v>0</v>
      </c>
      <c r="AF234" s="119">
        <v>0</v>
      </c>
      <c r="AG234" s="119">
        <v>0</v>
      </c>
      <c r="AH234" s="119">
        <v>0</v>
      </c>
      <c r="AI234" s="119">
        <v>0</v>
      </c>
      <c r="AJ234" s="119">
        <v>0</v>
      </c>
      <c r="AK234" s="119">
        <v>0</v>
      </c>
      <c r="AL234" s="119">
        <v>0</v>
      </c>
      <c r="AM234" s="119">
        <v>0</v>
      </c>
      <c r="AN234" s="119">
        <v>0</v>
      </c>
      <c r="AO234" s="119">
        <v>0</v>
      </c>
      <c r="AP234" s="119">
        <v>0</v>
      </c>
      <c r="AQ234" s="119">
        <v>0</v>
      </c>
      <c r="AR234" s="119">
        <v>0</v>
      </c>
      <c r="AS234" s="119">
        <v>0</v>
      </c>
      <c r="AT234" s="119">
        <v>0</v>
      </c>
      <c r="AU234" s="119">
        <v>0</v>
      </c>
      <c r="AV234" s="119">
        <v>0</v>
      </c>
      <c r="AW234" s="119">
        <v>0</v>
      </c>
      <c r="AX234" s="119">
        <v>0</v>
      </c>
      <c r="AY234" s="119">
        <v>0</v>
      </c>
      <c r="AZ234" s="119">
        <v>0</v>
      </c>
      <c r="BA234" s="119">
        <v>0</v>
      </c>
      <c r="BB234" s="119">
        <v>0</v>
      </c>
      <c r="BC234" s="119">
        <v>0</v>
      </c>
      <c r="BD234" s="119">
        <v>0</v>
      </c>
      <c r="BE234" s="119">
        <v>0</v>
      </c>
      <c r="BF234" s="119">
        <v>0</v>
      </c>
      <c r="BG234" s="119">
        <v>0</v>
      </c>
      <c r="BH234" s="119">
        <v>0</v>
      </c>
      <c r="BI234" s="119">
        <v>0</v>
      </c>
      <c r="BJ234" s="119">
        <v>0</v>
      </c>
      <c r="BK234" s="119">
        <v>0</v>
      </c>
      <c r="BL234" s="119">
        <v>0</v>
      </c>
      <c r="BM234" s="119">
        <v>0</v>
      </c>
      <c r="BN234" s="119">
        <v>0</v>
      </c>
      <c r="BO234" s="119">
        <v>0</v>
      </c>
      <c r="BP234" s="119">
        <v>0</v>
      </c>
      <c r="BQ234" s="119">
        <v>0</v>
      </c>
      <c r="BR234" s="119">
        <v>0</v>
      </c>
      <c r="BS234" s="119">
        <v>0</v>
      </c>
      <c r="BT234" s="119">
        <v>0</v>
      </c>
      <c r="BU234" s="119">
        <v>0</v>
      </c>
      <c r="BV234" s="119">
        <v>0</v>
      </c>
      <c r="BW234" s="119">
        <v>0</v>
      </c>
      <c r="BX234" s="119">
        <v>0</v>
      </c>
      <c r="BY234" s="119">
        <v>0</v>
      </c>
      <c r="BZ234" s="119">
        <v>0</v>
      </c>
      <c r="CA234" s="119">
        <v>0</v>
      </c>
      <c r="CB234" s="119">
        <v>0</v>
      </c>
      <c r="CC234" s="119">
        <v>0</v>
      </c>
      <c r="CD234" s="119">
        <v>0</v>
      </c>
      <c r="CE234" s="119">
        <v>0</v>
      </c>
      <c r="CF234" s="119">
        <v>0</v>
      </c>
      <c r="CG234" s="119">
        <v>0</v>
      </c>
      <c r="CH234" s="119">
        <v>0</v>
      </c>
      <c r="CI234" s="119">
        <v>0</v>
      </c>
      <c r="CJ234" s="119">
        <v>0</v>
      </c>
      <c r="CK234" s="119">
        <v>0</v>
      </c>
      <c r="CL234" s="119">
        <v>0</v>
      </c>
      <c r="CM234" s="119">
        <v>0</v>
      </c>
      <c r="CN234" s="119">
        <v>0</v>
      </c>
      <c r="CO234" s="119">
        <v>0</v>
      </c>
      <c r="CP234" s="119">
        <v>0</v>
      </c>
      <c r="CQ234" s="121">
        <f t="shared" si="162"/>
        <v>0</v>
      </c>
      <c r="CR234" s="121" t="str">
        <f t="shared" si="220"/>
        <v>-</v>
      </c>
      <c r="CS234" s="115">
        <f t="shared" si="218"/>
        <v>0</v>
      </c>
      <c r="CT234" s="54" t="str">
        <f t="shared" si="219"/>
        <v>-</v>
      </c>
      <c r="CU234" s="55" t="s">
        <v>124</v>
      </c>
    </row>
    <row r="235" spans="1:99" ht="27.75" customHeight="1" x14ac:dyDescent="0.25">
      <c r="A235" s="59" t="s">
        <v>250</v>
      </c>
      <c r="B235" s="57" t="s">
        <v>251</v>
      </c>
      <c r="C235" s="58" t="s">
        <v>123</v>
      </c>
      <c r="D235" s="119">
        <v>0</v>
      </c>
      <c r="E235" s="119">
        <v>0</v>
      </c>
      <c r="F235" s="119">
        <v>0</v>
      </c>
      <c r="G235" s="119">
        <v>0</v>
      </c>
      <c r="H235" s="119">
        <v>0</v>
      </c>
      <c r="I235" s="119">
        <v>0</v>
      </c>
      <c r="J235" s="119">
        <v>0</v>
      </c>
      <c r="K235" s="119">
        <v>0</v>
      </c>
      <c r="L235" s="119">
        <v>0</v>
      </c>
      <c r="M235" s="119">
        <v>0</v>
      </c>
      <c r="N235" s="119">
        <v>0</v>
      </c>
      <c r="O235" s="119">
        <v>0</v>
      </c>
      <c r="P235" s="119">
        <v>0</v>
      </c>
      <c r="Q235" s="119">
        <v>0</v>
      </c>
      <c r="R235" s="119">
        <v>0</v>
      </c>
      <c r="S235" s="119">
        <v>0</v>
      </c>
      <c r="T235" s="119">
        <v>0</v>
      </c>
      <c r="U235" s="119">
        <v>0</v>
      </c>
      <c r="V235" s="119">
        <v>0</v>
      </c>
      <c r="W235" s="119">
        <v>0</v>
      </c>
      <c r="X235" s="119">
        <v>0</v>
      </c>
      <c r="Y235" s="119">
        <v>0</v>
      </c>
      <c r="Z235" s="119">
        <v>0</v>
      </c>
      <c r="AA235" s="119">
        <v>0</v>
      </c>
      <c r="AB235" s="119">
        <v>0</v>
      </c>
      <c r="AC235" s="119">
        <v>0</v>
      </c>
      <c r="AD235" s="119">
        <v>0</v>
      </c>
      <c r="AE235" s="119">
        <v>0</v>
      </c>
      <c r="AF235" s="119">
        <v>0</v>
      </c>
      <c r="AG235" s="119">
        <v>0</v>
      </c>
      <c r="AH235" s="119">
        <v>0</v>
      </c>
      <c r="AI235" s="119">
        <v>0</v>
      </c>
      <c r="AJ235" s="119">
        <v>0</v>
      </c>
      <c r="AK235" s="119">
        <v>0</v>
      </c>
      <c r="AL235" s="119">
        <v>0</v>
      </c>
      <c r="AM235" s="119">
        <v>0</v>
      </c>
      <c r="AN235" s="119">
        <v>0</v>
      </c>
      <c r="AO235" s="119">
        <v>0</v>
      </c>
      <c r="AP235" s="119">
        <v>0</v>
      </c>
      <c r="AQ235" s="119">
        <v>0</v>
      </c>
      <c r="AR235" s="119">
        <v>0</v>
      </c>
      <c r="AS235" s="119">
        <v>0</v>
      </c>
      <c r="AT235" s="119">
        <v>0</v>
      </c>
      <c r="AU235" s="119">
        <v>0</v>
      </c>
      <c r="AV235" s="119">
        <v>0</v>
      </c>
      <c r="AW235" s="119">
        <v>0</v>
      </c>
      <c r="AX235" s="119">
        <v>0</v>
      </c>
      <c r="AY235" s="119">
        <v>0</v>
      </c>
      <c r="AZ235" s="119">
        <v>0</v>
      </c>
      <c r="BA235" s="119">
        <v>0</v>
      </c>
      <c r="BB235" s="119">
        <v>0</v>
      </c>
      <c r="BC235" s="119">
        <v>0</v>
      </c>
      <c r="BD235" s="119">
        <v>0</v>
      </c>
      <c r="BE235" s="119">
        <v>0</v>
      </c>
      <c r="BF235" s="119">
        <v>0</v>
      </c>
      <c r="BG235" s="119">
        <v>0</v>
      </c>
      <c r="BH235" s="119">
        <v>0</v>
      </c>
      <c r="BI235" s="119">
        <v>0</v>
      </c>
      <c r="BJ235" s="119">
        <v>0</v>
      </c>
      <c r="BK235" s="119">
        <v>0</v>
      </c>
      <c r="BL235" s="119">
        <v>0</v>
      </c>
      <c r="BM235" s="119">
        <v>0</v>
      </c>
      <c r="BN235" s="119">
        <v>0</v>
      </c>
      <c r="BO235" s="119">
        <v>0</v>
      </c>
      <c r="BP235" s="119">
        <v>0</v>
      </c>
      <c r="BQ235" s="119">
        <v>0</v>
      </c>
      <c r="BR235" s="119">
        <v>0</v>
      </c>
      <c r="BS235" s="119">
        <v>0</v>
      </c>
      <c r="BT235" s="119">
        <v>0</v>
      </c>
      <c r="BU235" s="119">
        <v>0</v>
      </c>
      <c r="BV235" s="119">
        <v>0</v>
      </c>
      <c r="BW235" s="119">
        <v>0</v>
      </c>
      <c r="BX235" s="119">
        <v>0</v>
      </c>
      <c r="BY235" s="119">
        <v>0</v>
      </c>
      <c r="BZ235" s="119">
        <v>0</v>
      </c>
      <c r="CA235" s="119">
        <v>0</v>
      </c>
      <c r="CB235" s="119">
        <v>0</v>
      </c>
      <c r="CC235" s="119">
        <v>0</v>
      </c>
      <c r="CD235" s="119">
        <v>0</v>
      </c>
      <c r="CE235" s="119">
        <v>0</v>
      </c>
      <c r="CF235" s="119">
        <v>0</v>
      </c>
      <c r="CG235" s="119">
        <v>0</v>
      </c>
      <c r="CH235" s="119">
        <v>0</v>
      </c>
      <c r="CI235" s="119">
        <v>0</v>
      </c>
      <c r="CJ235" s="119">
        <v>0</v>
      </c>
      <c r="CK235" s="119">
        <v>0</v>
      </c>
      <c r="CL235" s="119">
        <v>0</v>
      </c>
      <c r="CM235" s="119">
        <v>0</v>
      </c>
      <c r="CN235" s="119">
        <v>0</v>
      </c>
      <c r="CO235" s="119">
        <v>0</v>
      </c>
      <c r="CP235" s="119">
        <v>0</v>
      </c>
      <c r="CQ235" s="121">
        <f t="shared" si="162"/>
        <v>0</v>
      </c>
      <c r="CR235" s="121" t="str">
        <f t="shared" si="220"/>
        <v>-</v>
      </c>
      <c r="CS235" s="115">
        <f t="shared" si="218"/>
        <v>0</v>
      </c>
      <c r="CT235" s="54" t="str">
        <f t="shared" si="219"/>
        <v>-</v>
      </c>
      <c r="CU235" s="55" t="s">
        <v>124</v>
      </c>
    </row>
    <row r="236" spans="1:99" ht="27.75" customHeight="1" x14ac:dyDescent="0.25">
      <c r="A236" s="59" t="s">
        <v>252</v>
      </c>
      <c r="B236" s="57" t="s">
        <v>253</v>
      </c>
      <c r="C236" s="58" t="s">
        <v>123</v>
      </c>
      <c r="D236" s="119">
        <v>0</v>
      </c>
      <c r="E236" s="119">
        <v>0</v>
      </c>
      <c r="F236" s="119">
        <v>0</v>
      </c>
      <c r="G236" s="119">
        <v>0</v>
      </c>
      <c r="H236" s="119">
        <v>0</v>
      </c>
      <c r="I236" s="119">
        <v>0</v>
      </c>
      <c r="J236" s="119">
        <v>0</v>
      </c>
      <c r="K236" s="119">
        <v>0</v>
      </c>
      <c r="L236" s="119">
        <v>0</v>
      </c>
      <c r="M236" s="119">
        <v>0</v>
      </c>
      <c r="N236" s="119">
        <v>0</v>
      </c>
      <c r="O236" s="119">
        <v>0</v>
      </c>
      <c r="P236" s="119">
        <v>0</v>
      </c>
      <c r="Q236" s="119">
        <v>0</v>
      </c>
      <c r="R236" s="119">
        <v>0</v>
      </c>
      <c r="S236" s="119">
        <v>0</v>
      </c>
      <c r="T236" s="119">
        <v>0</v>
      </c>
      <c r="U236" s="119">
        <v>0</v>
      </c>
      <c r="V236" s="119">
        <v>0</v>
      </c>
      <c r="W236" s="119">
        <v>0</v>
      </c>
      <c r="X236" s="119">
        <v>0</v>
      </c>
      <c r="Y236" s="119">
        <v>0</v>
      </c>
      <c r="Z236" s="119">
        <v>0</v>
      </c>
      <c r="AA236" s="119">
        <v>0</v>
      </c>
      <c r="AB236" s="119">
        <v>0</v>
      </c>
      <c r="AC236" s="119">
        <v>0</v>
      </c>
      <c r="AD236" s="119">
        <v>0</v>
      </c>
      <c r="AE236" s="119">
        <v>0</v>
      </c>
      <c r="AF236" s="119">
        <v>0</v>
      </c>
      <c r="AG236" s="119">
        <v>0</v>
      </c>
      <c r="AH236" s="119">
        <v>0</v>
      </c>
      <c r="AI236" s="119">
        <v>0</v>
      </c>
      <c r="AJ236" s="119">
        <v>0</v>
      </c>
      <c r="AK236" s="119">
        <v>0</v>
      </c>
      <c r="AL236" s="119">
        <v>0</v>
      </c>
      <c r="AM236" s="119">
        <v>0</v>
      </c>
      <c r="AN236" s="119">
        <v>0</v>
      </c>
      <c r="AO236" s="119">
        <v>0</v>
      </c>
      <c r="AP236" s="119">
        <v>0</v>
      </c>
      <c r="AQ236" s="119">
        <v>0</v>
      </c>
      <c r="AR236" s="119">
        <v>0</v>
      </c>
      <c r="AS236" s="119">
        <v>0</v>
      </c>
      <c r="AT236" s="119">
        <v>0</v>
      </c>
      <c r="AU236" s="119">
        <v>0</v>
      </c>
      <c r="AV236" s="119">
        <v>0</v>
      </c>
      <c r="AW236" s="119">
        <v>0</v>
      </c>
      <c r="AX236" s="119">
        <v>0</v>
      </c>
      <c r="AY236" s="119">
        <v>0</v>
      </c>
      <c r="AZ236" s="119">
        <v>0</v>
      </c>
      <c r="BA236" s="119">
        <v>0</v>
      </c>
      <c r="BB236" s="119">
        <v>0</v>
      </c>
      <c r="BC236" s="119">
        <v>0</v>
      </c>
      <c r="BD236" s="119">
        <v>0</v>
      </c>
      <c r="BE236" s="119">
        <v>0</v>
      </c>
      <c r="BF236" s="119">
        <v>0</v>
      </c>
      <c r="BG236" s="119">
        <v>0</v>
      </c>
      <c r="BH236" s="119">
        <v>0</v>
      </c>
      <c r="BI236" s="119">
        <v>0</v>
      </c>
      <c r="BJ236" s="119">
        <v>0</v>
      </c>
      <c r="BK236" s="119">
        <v>0</v>
      </c>
      <c r="BL236" s="119">
        <v>0</v>
      </c>
      <c r="BM236" s="119">
        <v>0</v>
      </c>
      <c r="BN236" s="119">
        <v>0</v>
      </c>
      <c r="BO236" s="119">
        <v>0</v>
      </c>
      <c r="BP236" s="119">
        <v>0</v>
      </c>
      <c r="BQ236" s="119">
        <v>0</v>
      </c>
      <c r="BR236" s="119">
        <v>0</v>
      </c>
      <c r="BS236" s="119">
        <v>0</v>
      </c>
      <c r="BT236" s="119">
        <v>0</v>
      </c>
      <c r="BU236" s="119">
        <v>0</v>
      </c>
      <c r="BV236" s="119">
        <v>0</v>
      </c>
      <c r="BW236" s="119">
        <v>0</v>
      </c>
      <c r="BX236" s="119">
        <v>0</v>
      </c>
      <c r="BY236" s="119">
        <v>0</v>
      </c>
      <c r="BZ236" s="119">
        <v>0</v>
      </c>
      <c r="CA236" s="119">
        <v>0</v>
      </c>
      <c r="CB236" s="119">
        <v>0</v>
      </c>
      <c r="CC236" s="119">
        <v>0</v>
      </c>
      <c r="CD236" s="119">
        <v>0</v>
      </c>
      <c r="CE236" s="119">
        <v>0</v>
      </c>
      <c r="CF236" s="119">
        <v>0</v>
      </c>
      <c r="CG236" s="119">
        <v>0</v>
      </c>
      <c r="CH236" s="119">
        <v>0</v>
      </c>
      <c r="CI236" s="119">
        <v>0</v>
      </c>
      <c r="CJ236" s="119">
        <v>0</v>
      </c>
      <c r="CK236" s="119">
        <v>0</v>
      </c>
      <c r="CL236" s="119">
        <v>0</v>
      </c>
      <c r="CM236" s="119">
        <v>0</v>
      </c>
      <c r="CN236" s="119">
        <v>0</v>
      </c>
      <c r="CO236" s="119">
        <v>0</v>
      </c>
      <c r="CP236" s="119">
        <v>0</v>
      </c>
      <c r="CQ236" s="121">
        <f t="shared" si="162"/>
        <v>0</v>
      </c>
      <c r="CR236" s="121" t="str">
        <f t="shared" si="220"/>
        <v>-</v>
      </c>
      <c r="CS236" s="115">
        <f t="shared" si="218"/>
        <v>0</v>
      </c>
      <c r="CT236" s="54" t="str">
        <f t="shared" si="219"/>
        <v>-</v>
      </c>
      <c r="CU236" s="55" t="s">
        <v>124</v>
      </c>
    </row>
    <row r="237" spans="1:99" ht="27.75" customHeight="1" x14ac:dyDescent="0.25">
      <c r="A237" s="59" t="s">
        <v>254</v>
      </c>
      <c r="B237" s="57" t="s">
        <v>255</v>
      </c>
      <c r="C237" s="58" t="s">
        <v>123</v>
      </c>
      <c r="D237" s="119">
        <v>0</v>
      </c>
      <c r="E237" s="119">
        <v>0</v>
      </c>
      <c r="F237" s="119">
        <v>0</v>
      </c>
      <c r="G237" s="119">
        <v>0</v>
      </c>
      <c r="H237" s="119">
        <v>0</v>
      </c>
      <c r="I237" s="119">
        <v>0</v>
      </c>
      <c r="J237" s="119">
        <v>0</v>
      </c>
      <c r="K237" s="119">
        <v>0</v>
      </c>
      <c r="L237" s="119">
        <v>0</v>
      </c>
      <c r="M237" s="119">
        <v>0</v>
      </c>
      <c r="N237" s="119">
        <v>0</v>
      </c>
      <c r="O237" s="119">
        <v>0</v>
      </c>
      <c r="P237" s="119">
        <v>0</v>
      </c>
      <c r="Q237" s="119">
        <v>0</v>
      </c>
      <c r="R237" s="119">
        <v>0</v>
      </c>
      <c r="S237" s="119">
        <v>0</v>
      </c>
      <c r="T237" s="119">
        <v>0</v>
      </c>
      <c r="U237" s="119">
        <v>0</v>
      </c>
      <c r="V237" s="119">
        <v>0</v>
      </c>
      <c r="W237" s="119">
        <v>0</v>
      </c>
      <c r="X237" s="119">
        <v>0</v>
      </c>
      <c r="Y237" s="119">
        <v>0</v>
      </c>
      <c r="Z237" s="119">
        <v>0</v>
      </c>
      <c r="AA237" s="119">
        <v>0</v>
      </c>
      <c r="AB237" s="119">
        <v>0</v>
      </c>
      <c r="AC237" s="119">
        <v>0</v>
      </c>
      <c r="AD237" s="119">
        <v>0</v>
      </c>
      <c r="AE237" s="119">
        <v>0</v>
      </c>
      <c r="AF237" s="119">
        <v>0</v>
      </c>
      <c r="AG237" s="119">
        <v>0</v>
      </c>
      <c r="AH237" s="119">
        <v>0</v>
      </c>
      <c r="AI237" s="119">
        <v>0</v>
      </c>
      <c r="AJ237" s="119">
        <v>0</v>
      </c>
      <c r="AK237" s="119">
        <v>0</v>
      </c>
      <c r="AL237" s="119">
        <v>0</v>
      </c>
      <c r="AM237" s="119">
        <v>0</v>
      </c>
      <c r="AN237" s="119">
        <v>0</v>
      </c>
      <c r="AO237" s="119">
        <v>0</v>
      </c>
      <c r="AP237" s="119">
        <v>0</v>
      </c>
      <c r="AQ237" s="119">
        <v>0</v>
      </c>
      <c r="AR237" s="119">
        <v>0</v>
      </c>
      <c r="AS237" s="119">
        <v>0</v>
      </c>
      <c r="AT237" s="119">
        <v>0</v>
      </c>
      <c r="AU237" s="119">
        <v>0</v>
      </c>
      <c r="AV237" s="119">
        <v>0</v>
      </c>
      <c r="AW237" s="119">
        <v>0</v>
      </c>
      <c r="AX237" s="119">
        <v>0</v>
      </c>
      <c r="AY237" s="119">
        <v>0</v>
      </c>
      <c r="AZ237" s="119">
        <v>0</v>
      </c>
      <c r="BA237" s="119">
        <v>0</v>
      </c>
      <c r="BB237" s="119">
        <v>0</v>
      </c>
      <c r="BC237" s="119">
        <v>0</v>
      </c>
      <c r="BD237" s="119">
        <v>0</v>
      </c>
      <c r="BE237" s="119">
        <v>0</v>
      </c>
      <c r="BF237" s="119">
        <v>0</v>
      </c>
      <c r="BG237" s="119">
        <v>0</v>
      </c>
      <c r="BH237" s="119">
        <v>0</v>
      </c>
      <c r="BI237" s="119">
        <v>0</v>
      </c>
      <c r="BJ237" s="119">
        <v>0</v>
      </c>
      <c r="BK237" s="119">
        <v>0</v>
      </c>
      <c r="BL237" s="119">
        <v>0</v>
      </c>
      <c r="BM237" s="119">
        <v>0</v>
      </c>
      <c r="BN237" s="119">
        <v>0</v>
      </c>
      <c r="BO237" s="119">
        <v>0</v>
      </c>
      <c r="BP237" s="119">
        <v>0</v>
      </c>
      <c r="BQ237" s="119">
        <v>0</v>
      </c>
      <c r="BR237" s="119">
        <v>0</v>
      </c>
      <c r="BS237" s="119">
        <v>0</v>
      </c>
      <c r="BT237" s="119">
        <v>0</v>
      </c>
      <c r="BU237" s="119">
        <v>0</v>
      </c>
      <c r="BV237" s="119">
        <v>0</v>
      </c>
      <c r="BW237" s="119">
        <v>0</v>
      </c>
      <c r="BX237" s="119">
        <v>0</v>
      </c>
      <c r="BY237" s="119">
        <v>0</v>
      </c>
      <c r="BZ237" s="119">
        <v>0</v>
      </c>
      <c r="CA237" s="119">
        <v>0</v>
      </c>
      <c r="CB237" s="119">
        <v>0</v>
      </c>
      <c r="CC237" s="119">
        <v>0</v>
      </c>
      <c r="CD237" s="119">
        <v>0</v>
      </c>
      <c r="CE237" s="119">
        <v>0</v>
      </c>
      <c r="CF237" s="119">
        <v>0</v>
      </c>
      <c r="CG237" s="119">
        <v>0</v>
      </c>
      <c r="CH237" s="119">
        <v>0</v>
      </c>
      <c r="CI237" s="119">
        <v>0</v>
      </c>
      <c r="CJ237" s="119">
        <v>0</v>
      </c>
      <c r="CK237" s="119">
        <v>0</v>
      </c>
      <c r="CL237" s="119">
        <v>0</v>
      </c>
      <c r="CM237" s="119">
        <v>0</v>
      </c>
      <c r="CN237" s="119">
        <v>0</v>
      </c>
      <c r="CO237" s="119">
        <v>0</v>
      </c>
      <c r="CP237" s="119">
        <v>0</v>
      </c>
      <c r="CQ237" s="121">
        <f t="shared" si="162"/>
        <v>0</v>
      </c>
      <c r="CR237" s="121" t="str">
        <f t="shared" si="220"/>
        <v>-</v>
      </c>
      <c r="CS237" s="115">
        <f t="shared" si="218"/>
        <v>0</v>
      </c>
      <c r="CT237" s="54" t="str">
        <f t="shared" si="219"/>
        <v>-</v>
      </c>
      <c r="CU237" s="55" t="s">
        <v>124</v>
      </c>
    </row>
    <row r="238" spans="1:99" ht="27.75" customHeight="1" x14ac:dyDescent="0.25">
      <c r="A238" s="59" t="s">
        <v>256</v>
      </c>
      <c r="B238" s="57" t="s">
        <v>257</v>
      </c>
      <c r="C238" s="58" t="s">
        <v>123</v>
      </c>
      <c r="D238" s="119">
        <v>0</v>
      </c>
      <c r="E238" s="119">
        <v>0</v>
      </c>
      <c r="F238" s="119">
        <v>0</v>
      </c>
      <c r="G238" s="119">
        <v>0</v>
      </c>
      <c r="H238" s="119">
        <v>0</v>
      </c>
      <c r="I238" s="119">
        <v>0</v>
      </c>
      <c r="J238" s="119">
        <v>0</v>
      </c>
      <c r="K238" s="119">
        <v>0</v>
      </c>
      <c r="L238" s="119">
        <v>0</v>
      </c>
      <c r="M238" s="119">
        <v>0</v>
      </c>
      <c r="N238" s="119">
        <v>0</v>
      </c>
      <c r="O238" s="119">
        <v>0</v>
      </c>
      <c r="P238" s="119">
        <v>0</v>
      </c>
      <c r="Q238" s="119">
        <v>0</v>
      </c>
      <c r="R238" s="119">
        <v>0</v>
      </c>
      <c r="S238" s="119">
        <v>0</v>
      </c>
      <c r="T238" s="119">
        <v>0</v>
      </c>
      <c r="U238" s="119">
        <v>0</v>
      </c>
      <c r="V238" s="119">
        <v>0</v>
      </c>
      <c r="W238" s="119">
        <v>0</v>
      </c>
      <c r="X238" s="119">
        <v>0</v>
      </c>
      <c r="Y238" s="119">
        <v>0</v>
      </c>
      <c r="Z238" s="119">
        <v>0</v>
      </c>
      <c r="AA238" s="119">
        <v>0</v>
      </c>
      <c r="AB238" s="119">
        <v>0</v>
      </c>
      <c r="AC238" s="119">
        <v>0</v>
      </c>
      <c r="AD238" s="119">
        <v>0</v>
      </c>
      <c r="AE238" s="119">
        <v>0</v>
      </c>
      <c r="AF238" s="119">
        <v>0</v>
      </c>
      <c r="AG238" s="119">
        <v>0</v>
      </c>
      <c r="AH238" s="119">
        <v>0</v>
      </c>
      <c r="AI238" s="119">
        <v>0</v>
      </c>
      <c r="AJ238" s="119">
        <v>0</v>
      </c>
      <c r="AK238" s="119">
        <v>0</v>
      </c>
      <c r="AL238" s="119">
        <v>0</v>
      </c>
      <c r="AM238" s="119">
        <v>0</v>
      </c>
      <c r="AN238" s="119">
        <v>0</v>
      </c>
      <c r="AO238" s="119">
        <v>0</v>
      </c>
      <c r="AP238" s="119">
        <v>0</v>
      </c>
      <c r="AQ238" s="119">
        <v>0</v>
      </c>
      <c r="AR238" s="119">
        <v>0</v>
      </c>
      <c r="AS238" s="119">
        <v>0</v>
      </c>
      <c r="AT238" s="119">
        <v>0</v>
      </c>
      <c r="AU238" s="119">
        <v>0</v>
      </c>
      <c r="AV238" s="119">
        <v>0</v>
      </c>
      <c r="AW238" s="119">
        <v>0</v>
      </c>
      <c r="AX238" s="119">
        <v>0</v>
      </c>
      <c r="AY238" s="119">
        <v>0</v>
      </c>
      <c r="AZ238" s="119">
        <v>0</v>
      </c>
      <c r="BA238" s="119">
        <v>0</v>
      </c>
      <c r="BB238" s="119">
        <v>0</v>
      </c>
      <c r="BC238" s="119">
        <v>0</v>
      </c>
      <c r="BD238" s="119">
        <v>0</v>
      </c>
      <c r="BE238" s="119">
        <v>0</v>
      </c>
      <c r="BF238" s="119">
        <v>0</v>
      </c>
      <c r="BG238" s="119">
        <v>0</v>
      </c>
      <c r="BH238" s="119">
        <v>0</v>
      </c>
      <c r="BI238" s="119">
        <v>0</v>
      </c>
      <c r="BJ238" s="119">
        <v>0</v>
      </c>
      <c r="BK238" s="119">
        <v>0</v>
      </c>
      <c r="BL238" s="119">
        <v>0</v>
      </c>
      <c r="BM238" s="119">
        <v>0</v>
      </c>
      <c r="BN238" s="119">
        <v>0</v>
      </c>
      <c r="BO238" s="119">
        <v>0</v>
      </c>
      <c r="BP238" s="119">
        <v>0</v>
      </c>
      <c r="BQ238" s="119">
        <v>0</v>
      </c>
      <c r="BR238" s="119">
        <v>0</v>
      </c>
      <c r="BS238" s="119">
        <v>0</v>
      </c>
      <c r="BT238" s="119">
        <v>0</v>
      </c>
      <c r="BU238" s="119">
        <v>0</v>
      </c>
      <c r="BV238" s="119">
        <v>0</v>
      </c>
      <c r="BW238" s="119">
        <v>0</v>
      </c>
      <c r="BX238" s="119">
        <v>0</v>
      </c>
      <c r="BY238" s="119">
        <v>0</v>
      </c>
      <c r="BZ238" s="119">
        <v>0</v>
      </c>
      <c r="CA238" s="119">
        <v>0</v>
      </c>
      <c r="CB238" s="119">
        <v>0</v>
      </c>
      <c r="CC238" s="119">
        <v>0</v>
      </c>
      <c r="CD238" s="119">
        <v>0</v>
      </c>
      <c r="CE238" s="119">
        <v>0</v>
      </c>
      <c r="CF238" s="119">
        <v>0</v>
      </c>
      <c r="CG238" s="119">
        <v>0</v>
      </c>
      <c r="CH238" s="119">
        <v>0</v>
      </c>
      <c r="CI238" s="119">
        <v>0</v>
      </c>
      <c r="CJ238" s="119">
        <v>0</v>
      </c>
      <c r="CK238" s="119">
        <v>0</v>
      </c>
      <c r="CL238" s="119">
        <v>0</v>
      </c>
      <c r="CM238" s="119">
        <v>0</v>
      </c>
      <c r="CN238" s="119">
        <v>0</v>
      </c>
      <c r="CO238" s="119">
        <v>0</v>
      </c>
      <c r="CP238" s="119">
        <v>0</v>
      </c>
      <c r="CQ238" s="121">
        <f t="shared" ref="CQ238:CQ288" si="221">IF($E238="нд","нд",$AX238-$E238)</f>
        <v>0</v>
      </c>
      <c r="CR238" s="121" t="str">
        <f t="shared" si="220"/>
        <v>-</v>
      </c>
      <c r="CS238" s="115">
        <f t="shared" si="218"/>
        <v>0</v>
      </c>
      <c r="CT238" s="54" t="str">
        <f t="shared" si="219"/>
        <v>-</v>
      </c>
      <c r="CU238" s="55" t="s">
        <v>124</v>
      </c>
    </row>
    <row r="239" spans="1:99" ht="27.75" customHeight="1" x14ac:dyDescent="0.25">
      <c r="A239" s="59" t="s">
        <v>258</v>
      </c>
      <c r="B239" s="57" t="s">
        <v>259</v>
      </c>
      <c r="C239" s="58" t="s">
        <v>123</v>
      </c>
      <c r="D239" s="119">
        <v>0</v>
      </c>
      <c r="E239" s="119">
        <v>0</v>
      </c>
      <c r="F239" s="119">
        <v>0</v>
      </c>
      <c r="G239" s="119">
        <v>0</v>
      </c>
      <c r="H239" s="119">
        <v>0</v>
      </c>
      <c r="I239" s="119">
        <v>0</v>
      </c>
      <c r="J239" s="119">
        <v>0</v>
      </c>
      <c r="K239" s="119">
        <v>0</v>
      </c>
      <c r="L239" s="119">
        <v>0</v>
      </c>
      <c r="M239" s="119">
        <v>0</v>
      </c>
      <c r="N239" s="119">
        <v>0</v>
      </c>
      <c r="O239" s="119">
        <v>0</v>
      </c>
      <c r="P239" s="119">
        <v>0</v>
      </c>
      <c r="Q239" s="119">
        <v>0</v>
      </c>
      <c r="R239" s="119">
        <v>0</v>
      </c>
      <c r="S239" s="119">
        <v>0</v>
      </c>
      <c r="T239" s="119">
        <v>0</v>
      </c>
      <c r="U239" s="119">
        <v>0</v>
      </c>
      <c r="V239" s="119">
        <v>0</v>
      </c>
      <c r="W239" s="119">
        <v>0</v>
      </c>
      <c r="X239" s="119">
        <v>0</v>
      </c>
      <c r="Y239" s="119">
        <v>0</v>
      </c>
      <c r="Z239" s="119">
        <v>0</v>
      </c>
      <c r="AA239" s="119">
        <v>0</v>
      </c>
      <c r="AB239" s="119">
        <v>0</v>
      </c>
      <c r="AC239" s="119">
        <v>0</v>
      </c>
      <c r="AD239" s="119">
        <v>0</v>
      </c>
      <c r="AE239" s="119">
        <v>0</v>
      </c>
      <c r="AF239" s="119">
        <v>0</v>
      </c>
      <c r="AG239" s="119">
        <v>0</v>
      </c>
      <c r="AH239" s="119">
        <v>0</v>
      </c>
      <c r="AI239" s="119">
        <v>0</v>
      </c>
      <c r="AJ239" s="119">
        <v>0</v>
      </c>
      <c r="AK239" s="119">
        <v>0</v>
      </c>
      <c r="AL239" s="119">
        <v>0</v>
      </c>
      <c r="AM239" s="119">
        <v>0</v>
      </c>
      <c r="AN239" s="119">
        <v>0</v>
      </c>
      <c r="AO239" s="119">
        <v>0</v>
      </c>
      <c r="AP239" s="119">
        <v>0</v>
      </c>
      <c r="AQ239" s="119">
        <v>0</v>
      </c>
      <c r="AR239" s="119">
        <v>0</v>
      </c>
      <c r="AS239" s="119">
        <v>0</v>
      </c>
      <c r="AT239" s="119">
        <v>0</v>
      </c>
      <c r="AU239" s="119">
        <v>0</v>
      </c>
      <c r="AV239" s="119">
        <v>0</v>
      </c>
      <c r="AW239" s="119">
        <v>0</v>
      </c>
      <c r="AX239" s="119">
        <v>0</v>
      </c>
      <c r="AY239" s="119">
        <v>0</v>
      </c>
      <c r="AZ239" s="119">
        <v>0</v>
      </c>
      <c r="BA239" s="119">
        <v>0</v>
      </c>
      <c r="BB239" s="119">
        <v>0</v>
      </c>
      <c r="BC239" s="119">
        <v>0</v>
      </c>
      <c r="BD239" s="119">
        <v>0</v>
      </c>
      <c r="BE239" s="119">
        <v>0</v>
      </c>
      <c r="BF239" s="119">
        <v>0</v>
      </c>
      <c r="BG239" s="119">
        <v>0</v>
      </c>
      <c r="BH239" s="119">
        <v>0</v>
      </c>
      <c r="BI239" s="119">
        <v>0</v>
      </c>
      <c r="BJ239" s="119">
        <v>0</v>
      </c>
      <c r="BK239" s="119">
        <v>0</v>
      </c>
      <c r="BL239" s="119">
        <v>0</v>
      </c>
      <c r="BM239" s="119">
        <v>0</v>
      </c>
      <c r="BN239" s="119">
        <v>0</v>
      </c>
      <c r="BO239" s="119">
        <v>0</v>
      </c>
      <c r="BP239" s="119">
        <v>0</v>
      </c>
      <c r="BQ239" s="119">
        <v>0</v>
      </c>
      <c r="BR239" s="119">
        <v>0</v>
      </c>
      <c r="BS239" s="119">
        <v>0</v>
      </c>
      <c r="BT239" s="119">
        <v>0</v>
      </c>
      <c r="BU239" s="119">
        <v>0</v>
      </c>
      <c r="BV239" s="119">
        <v>0</v>
      </c>
      <c r="BW239" s="119">
        <v>0</v>
      </c>
      <c r="BX239" s="119">
        <v>0</v>
      </c>
      <c r="BY239" s="119">
        <v>0</v>
      </c>
      <c r="BZ239" s="119">
        <v>0</v>
      </c>
      <c r="CA239" s="119">
        <v>0</v>
      </c>
      <c r="CB239" s="119">
        <v>0</v>
      </c>
      <c r="CC239" s="119">
        <v>0</v>
      </c>
      <c r="CD239" s="119">
        <v>0</v>
      </c>
      <c r="CE239" s="119">
        <v>0</v>
      </c>
      <c r="CF239" s="119">
        <v>0</v>
      </c>
      <c r="CG239" s="119">
        <v>0</v>
      </c>
      <c r="CH239" s="119">
        <v>0</v>
      </c>
      <c r="CI239" s="119">
        <v>0</v>
      </c>
      <c r="CJ239" s="119">
        <v>0</v>
      </c>
      <c r="CK239" s="119">
        <v>0</v>
      </c>
      <c r="CL239" s="119">
        <v>0</v>
      </c>
      <c r="CM239" s="119">
        <v>0</v>
      </c>
      <c r="CN239" s="119">
        <v>0</v>
      </c>
      <c r="CO239" s="119">
        <v>0</v>
      </c>
      <c r="CP239" s="119">
        <v>0</v>
      </c>
      <c r="CQ239" s="121">
        <f t="shared" si="221"/>
        <v>0</v>
      </c>
      <c r="CR239" s="121" t="str">
        <f t="shared" si="220"/>
        <v>-</v>
      </c>
      <c r="CS239" s="115">
        <f t="shared" si="218"/>
        <v>0</v>
      </c>
      <c r="CT239" s="54" t="str">
        <f t="shared" si="219"/>
        <v>-</v>
      </c>
      <c r="CU239" s="55" t="s">
        <v>124</v>
      </c>
    </row>
    <row r="240" spans="1:99" ht="27.75" customHeight="1" x14ac:dyDescent="0.25">
      <c r="A240" s="59" t="s">
        <v>260</v>
      </c>
      <c r="B240" s="57" t="s">
        <v>261</v>
      </c>
      <c r="C240" s="58" t="s">
        <v>123</v>
      </c>
      <c r="D240" s="119">
        <v>0</v>
      </c>
      <c r="E240" s="119">
        <v>0</v>
      </c>
      <c r="F240" s="119">
        <v>0</v>
      </c>
      <c r="G240" s="119">
        <v>0</v>
      </c>
      <c r="H240" s="119">
        <v>0</v>
      </c>
      <c r="I240" s="119">
        <v>0</v>
      </c>
      <c r="J240" s="119">
        <v>0</v>
      </c>
      <c r="K240" s="119">
        <v>0</v>
      </c>
      <c r="L240" s="119">
        <v>0</v>
      </c>
      <c r="M240" s="119">
        <v>0</v>
      </c>
      <c r="N240" s="119">
        <v>0</v>
      </c>
      <c r="O240" s="119">
        <v>0</v>
      </c>
      <c r="P240" s="119">
        <v>0</v>
      </c>
      <c r="Q240" s="119">
        <v>0</v>
      </c>
      <c r="R240" s="119">
        <v>0</v>
      </c>
      <c r="S240" s="119">
        <v>0</v>
      </c>
      <c r="T240" s="119">
        <v>0</v>
      </c>
      <c r="U240" s="119">
        <v>0</v>
      </c>
      <c r="V240" s="119">
        <v>0</v>
      </c>
      <c r="W240" s="119">
        <v>0</v>
      </c>
      <c r="X240" s="119">
        <v>0</v>
      </c>
      <c r="Y240" s="119">
        <v>0</v>
      </c>
      <c r="Z240" s="119">
        <v>0</v>
      </c>
      <c r="AA240" s="119">
        <v>0</v>
      </c>
      <c r="AB240" s="119">
        <v>0</v>
      </c>
      <c r="AC240" s="119">
        <v>0</v>
      </c>
      <c r="AD240" s="119">
        <v>0</v>
      </c>
      <c r="AE240" s="119">
        <v>0</v>
      </c>
      <c r="AF240" s="119">
        <v>0</v>
      </c>
      <c r="AG240" s="119">
        <v>0</v>
      </c>
      <c r="AH240" s="119">
        <v>0</v>
      </c>
      <c r="AI240" s="119">
        <v>0</v>
      </c>
      <c r="AJ240" s="119">
        <v>0</v>
      </c>
      <c r="AK240" s="119">
        <v>0</v>
      </c>
      <c r="AL240" s="119">
        <v>0</v>
      </c>
      <c r="AM240" s="119">
        <v>0</v>
      </c>
      <c r="AN240" s="119">
        <v>0</v>
      </c>
      <c r="AO240" s="119">
        <v>0</v>
      </c>
      <c r="AP240" s="119">
        <v>0</v>
      </c>
      <c r="AQ240" s="119">
        <v>0</v>
      </c>
      <c r="AR240" s="119">
        <v>0</v>
      </c>
      <c r="AS240" s="119">
        <v>0</v>
      </c>
      <c r="AT240" s="119">
        <v>0</v>
      </c>
      <c r="AU240" s="119">
        <v>0</v>
      </c>
      <c r="AV240" s="119">
        <v>0</v>
      </c>
      <c r="AW240" s="119">
        <v>0</v>
      </c>
      <c r="AX240" s="119">
        <v>0</v>
      </c>
      <c r="AY240" s="119">
        <v>0</v>
      </c>
      <c r="AZ240" s="119">
        <v>0</v>
      </c>
      <c r="BA240" s="119">
        <v>0</v>
      </c>
      <c r="BB240" s="119">
        <v>0</v>
      </c>
      <c r="BC240" s="119">
        <v>0</v>
      </c>
      <c r="BD240" s="119">
        <v>0</v>
      </c>
      <c r="BE240" s="119">
        <v>0</v>
      </c>
      <c r="BF240" s="119">
        <v>0</v>
      </c>
      <c r="BG240" s="119">
        <v>0</v>
      </c>
      <c r="BH240" s="119">
        <v>0</v>
      </c>
      <c r="BI240" s="119">
        <v>0</v>
      </c>
      <c r="BJ240" s="119">
        <v>0</v>
      </c>
      <c r="BK240" s="119">
        <v>0</v>
      </c>
      <c r="BL240" s="119">
        <v>0</v>
      </c>
      <c r="BM240" s="119">
        <v>0</v>
      </c>
      <c r="BN240" s="119">
        <v>0</v>
      </c>
      <c r="BO240" s="119">
        <v>0</v>
      </c>
      <c r="BP240" s="119">
        <v>0</v>
      </c>
      <c r="BQ240" s="119">
        <v>0</v>
      </c>
      <c r="BR240" s="119">
        <v>0</v>
      </c>
      <c r="BS240" s="119">
        <v>0</v>
      </c>
      <c r="BT240" s="119">
        <v>0</v>
      </c>
      <c r="BU240" s="119">
        <v>0</v>
      </c>
      <c r="BV240" s="119">
        <v>0</v>
      </c>
      <c r="BW240" s="119">
        <v>0</v>
      </c>
      <c r="BX240" s="119">
        <v>0</v>
      </c>
      <c r="BY240" s="119">
        <v>0</v>
      </c>
      <c r="BZ240" s="119">
        <v>0</v>
      </c>
      <c r="CA240" s="119">
        <v>0</v>
      </c>
      <c r="CB240" s="119">
        <v>0</v>
      </c>
      <c r="CC240" s="119">
        <v>0</v>
      </c>
      <c r="CD240" s="119">
        <v>0</v>
      </c>
      <c r="CE240" s="119">
        <v>0</v>
      </c>
      <c r="CF240" s="119">
        <v>0</v>
      </c>
      <c r="CG240" s="119">
        <v>0</v>
      </c>
      <c r="CH240" s="119">
        <v>0</v>
      </c>
      <c r="CI240" s="119">
        <v>0</v>
      </c>
      <c r="CJ240" s="119">
        <v>0</v>
      </c>
      <c r="CK240" s="119">
        <v>0</v>
      </c>
      <c r="CL240" s="119">
        <v>0</v>
      </c>
      <c r="CM240" s="119">
        <v>0</v>
      </c>
      <c r="CN240" s="119">
        <v>0</v>
      </c>
      <c r="CO240" s="119">
        <v>0</v>
      </c>
      <c r="CP240" s="119">
        <v>0</v>
      </c>
      <c r="CQ240" s="121">
        <f t="shared" si="221"/>
        <v>0</v>
      </c>
      <c r="CR240" s="121" t="str">
        <f t="shared" si="220"/>
        <v>-</v>
      </c>
      <c r="CS240" s="115">
        <f t="shared" si="218"/>
        <v>0</v>
      </c>
      <c r="CT240" s="54" t="str">
        <f t="shared" si="219"/>
        <v>-</v>
      </c>
      <c r="CU240" s="55" t="s">
        <v>124</v>
      </c>
    </row>
    <row r="241" spans="1:99" ht="27.75" customHeight="1" x14ac:dyDescent="0.25">
      <c r="A241" s="59" t="s">
        <v>262</v>
      </c>
      <c r="B241" s="57" t="s">
        <v>263</v>
      </c>
      <c r="C241" s="58" t="s">
        <v>123</v>
      </c>
      <c r="D241" s="119">
        <v>0</v>
      </c>
      <c r="E241" s="119">
        <v>0</v>
      </c>
      <c r="F241" s="119">
        <v>0</v>
      </c>
      <c r="G241" s="119">
        <v>0</v>
      </c>
      <c r="H241" s="119">
        <v>0</v>
      </c>
      <c r="I241" s="119">
        <v>0</v>
      </c>
      <c r="J241" s="119">
        <v>0</v>
      </c>
      <c r="K241" s="119">
        <v>0</v>
      </c>
      <c r="L241" s="119">
        <v>0</v>
      </c>
      <c r="M241" s="119">
        <v>0</v>
      </c>
      <c r="N241" s="119">
        <v>0</v>
      </c>
      <c r="O241" s="119">
        <v>0</v>
      </c>
      <c r="P241" s="119">
        <v>0</v>
      </c>
      <c r="Q241" s="119">
        <v>0</v>
      </c>
      <c r="R241" s="119">
        <v>0</v>
      </c>
      <c r="S241" s="119">
        <v>0</v>
      </c>
      <c r="T241" s="119">
        <v>0</v>
      </c>
      <c r="U241" s="119">
        <v>0</v>
      </c>
      <c r="V241" s="119">
        <v>0</v>
      </c>
      <c r="W241" s="119">
        <v>0</v>
      </c>
      <c r="X241" s="119">
        <v>0</v>
      </c>
      <c r="Y241" s="119">
        <v>0</v>
      </c>
      <c r="Z241" s="119">
        <v>0</v>
      </c>
      <c r="AA241" s="119">
        <v>0</v>
      </c>
      <c r="AB241" s="119">
        <v>0</v>
      </c>
      <c r="AC241" s="119">
        <v>0</v>
      </c>
      <c r="AD241" s="119">
        <v>0</v>
      </c>
      <c r="AE241" s="119">
        <v>0</v>
      </c>
      <c r="AF241" s="119">
        <v>0</v>
      </c>
      <c r="AG241" s="119">
        <v>0</v>
      </c>
      <c r="AH241" s="119">
        <v>0</v>
      </c>
      <c r="AI241" s="119">
        <v>0</v>
      </c>
      <c r="AJ241" s="119">
        <v>0</v>
      </c>
      <c r="AK241" s="119">
        <v>0</v>
      </c>
      <c r="AL241" s="119">
        <v>0</v>
      </c>
      <c r="AM241" s="119">
        <v>0</v>
      </c>
      <c r="AN241" s="119">
        <v>0</v>
      </c>
      <c r="AO241" s="119">
        <v>0</v>
      </c>
      <c r="AP241" s="119">
        <v>0</v>
      </c>
      <c r="AQ241" s="119">
        <v>0</v>
      </c>
      <c r="AR241" s="119">
        <v>0</v>
      </c>
      <c r="AS241" s="119">
        <v>0</v>
      </c>
      <c r="AT241" s="119">
        <v>0</v>
      </c>
      <c r="AU241" s="119">
        <v>0</v>
      </c>
      <c r="AV241" s="119">
        <v>0</v>
      </c>
      <c r="AW241" s="119">
        <v>0</v>
      </c>
      <c r="AX241" s="119">
        <v>0</v>
      </c>
      <c r="AY241" s="119">
        <v>0</v>
      </c>
      <c r="AZ241" s="119">
        <v>0</v>
      </c>
      <c r="BA241" s="119">
        <v>0</v>
      </c>
      <c r="BB241" s="119">
        <v>0</v>
      </c>
      <c r="BC241" s="119">
        <v>0</v>
      </c>
      <c r="BD241" s="119">
        <v>0</v>
      </c>
      <c r="BE241" s="119">
        <v>0</v>
      </c>
      <c r="BF241" s="119">
        <v>0</v>
      </c>
      <c r="BG241" s="119">
        <v>0</v>
      </c>
      <c r="BH241" s="119">
        <v>0</v>
      </c>
      <c r="BI241" s="119">
        <v>0</v>
      </c>
      <c r="BJ241" s="119">
        <v>0</v>
      </c>
      <c r="BK241" s="119">
        <v>0</v>
      </c>
      <c r="BL241" s="119">
        <v>0</v>
      </c>
      <c r="BM241" s="119">
        <v>0</v>
      </c>
      <c r="BN241" s="119">
        <v>0</v>
      </c>
      <c r="BO241" s="119">
        <v>0</v>
      </c>
      <c r="BP241" s="119">
        <v>0</v>
      </c>
      <c r="BQ241" s="119">
        <v>0</v>
      </c>
      <c r="BR241" s="119">
        <v>0</v>
      </c>
      <c r="BS241" s="119">
        <v>0</v>
      </c>
      <c r="BT241" s="119">
        <v>0</v>
      </c>
      <c r="BU241" s="119">
        <v>0</v>
      </c>
      <c r="BV241" s="119">
        <v>0</v>
      </c>
      <c r="BW241" s="119">
        <v>0</v>
      </c>
      <c r="BX241" s="119">
        <v>0</v>
      </c>
      <c r="BY241" s="119">
        <v>0</v>
      </c>
      <c r="BZ241" s="119">
        <v>0</v>
      </c>
      <c r="CA241" s="119">
        <v>0</v>
      </c>
      <c r="CB241" s="119">
        <v>0</v>
      </c>
      <c r="CC241" s="119">
        <v>0</v>
      </c>
      <c r="CD241" s="119">
        <v>0</v>
      </c>
      <c r="CE241" s="119">
        <v>0</v>
      </c>
      <c r="CF241" s="119">
        <v>0</v>
      </c>
      <c r="CG241" s="119">
        <v>0</v>
      </c>
      <c r="CH241" s="119">
        <v>0</v>
      </c>
      <c r="CI241" s="119">
        <v>0</v>
      </c>
      <c r="CJ241" s="119">
        <v>0</v>
      </c>
      <c r="CK241" s="119">
        <v>0</v>
      </c>
      <c r="CL241" s="119">
        <v>0</v>
      </c>
      <c r="CM241" s="119">
        <v>0</v>
      </c>
      <c r="CN241" s="119">
        <v>0</v>
      </c>
      <c r="CO241" s="119">
        <v>0</v>
      </c>
      <c r="CP241" s="119">
        <v>0</v>
      </c>
      <c r="CQ241" s="121">
        <f t="shared" si="221"/>
        <v>0</v>
      </c>
      <c r="CR241" s="121" t="str">
        <f t="shared" si="220"/>
        <v>-</v>
      </c>
      <c r="CS241" s="115">
        <f t="shared" si="218"/>
        <v>0</v>
      </c>
      <c r="CT241" s="54" t="str">
        <f t="shared" si="219"/>
        <v>-</v>
      </c>
      <c r="CU241" s="55" t="s">
        <v>124</v>
      </c>
    </row>
    <row r="242" spans="1:99" ht="27.75" customHeight="1" x14ac:dyDescent="0.25">
      <c r="A242" s="59" t="s">
        <v>264</v>
      </c>
      <c r="B242" s="57" t="s">
        <v>213</v>
      </c>
      <c r="C242" s="58" t="s">
        <v>123</v>
      </c>
      <c r="D242" s="119">
        <v>0</v>
      </c>
      <c r="E242" s="119">
        <v>0</v>
      </c>
      <c r="F242" s="119">
        <v>0</v>
      </c>
      <c r="G242" s="119">
        <v>0</v>
      </c>
      <c r="H242" s="119">
        <v>0</v>
      </c>
      <c r="I242" s="119">
        <v>0</v>
      </c>
      <c r="J242" s="119">
        <v>0</v>
      </c>
      <c r="K242" s="119">
        <v>0</v>
      </c>
      <c r="L242" s="119">
        <v>0</v>
      </c>
      <c r="M242" s="119">
        <v>0</v>
      </c>
      <c r="N242" s="119">
        <v>0</v>
      </c>
      <c r="O242" s="119">
        <v>0</v>
      </c>
      <c r="P242" s="119">
        <v>0</v>
      </c>
      <c r="Q242" s="119">
        <v>0</v>
      </c>
      <c r="R242" s="119">
        <v>0</v>
      </c>
      <c r="S242" s="119">
        <v>0</v>
      </c>
      <c r="T242" s="119">
        <v>0</v>
      </c>
      <c r="U242" s="119">
        <v>0</v>
      </c>
      <c r="V242" s="119">
        <v>0</v>
      </c>
      <c r="W242" s="119">
        <v>0</v>
      </c>
      <c r="X242" s="119">
        <v>0</v>
      </c>
      <c r="Y242" s="119">
        <v>0</v>
      </c>
      <c r="Z242" s="119">
        <v>0</v>
      </c>
      <c r="AA242" s="119">
        <v>0</v>
      </c>
      <c r="AB242" s="119">
        <v>0</v>
      </c>
      <c r="AC242" s="119">
        <v>0</v>
      </c>
      <c r="AD242" s="119">
        <v>0</v>
      </c>
      <c r="AE242" s="119">
        <v>0</v>
      </c>
      <c r="AF242" s="119">
        <v>0</v>
      </c>
      <c r="AG242" s="119">
        <v>0</v>
      </c>
      <c r="AH242" s="119">
        <v>0</v>
      </c>
      <c r="AI242" s="119">
        <v>0</v>
      </c>
      <c r="AJ242" s="119">
        <v>0</v>
      </c>
      <c r="AK242" s="119">
        <v>0</v>
      </c>
      <c r="AL242" s="119">
        <v>0</v>
      </c>
      <c r="AM242" s="119">
        <v>0</v>
      </c>
      <c r="AN242" s="119">
        <v>0</v>
      </c>
      <c r="AO242" s="119">
        <v>0</v>
      </c>
      <c r="AP242" s="119">
        <v>0</v>
      </c>
      <c r="AQ242" s="119">
        <v>0</v>
      </c>
      <c r="AR242" s="119">
        <v>0</v>
      </c>
      <c r="AS242" s="119">
        <v>0</v>
      </c>
      <c r="AT242" s="119">
        <v>0</v>
      </c>
      <c r="AU242" s="119">
        <v>0</v>
      </c>
      <c r="AV242" s="119">
        <v>0</v>
      </c>
      <c r="AW242" s="119">
        <v>0</v>
      </c>
      <c r="AX242" s="119">
        <v>0</v>
      </c>
      <c r="AY242" s="119">
        <v>0</v>
      </c>
      <c r="AZ242" s="119">
        <v>0</v>
      </c>
      <c r="BA242" s="119">
        <v>0</v>
      </c>
      <c r="BB242" s="119">
        <v>0</v>
      </c>
      <c r="BC242" s="119">
        <v>0</v>
      </c>
      <c r="BD242" s="119">
        <v>0</v>
      </c>
      <c r="BE242" s="119">
        <v>0</v>
      </c>
      <c r="BF242" s="119">
        <v>0</v>
      </c>
      <c r="BG242" s="119">
        <v>0</v>
      </c>
      <c r="BH242" s="119">
        <v>0</v>
      </c>
      <c r="BI242" s="119">
        <v>0</v>
      </c>
      <c r="BJ242" s="119">
        <v>0</v>
      </c>
      <c r="BK242" s="119">
        <v>0</v>
      </c>
      <c r="BL242" s="119">
        <v>0</v>
      </c>
      <c r="BM242" s="119">
        <v>0</v>
      </c>
      <c r="BN242" s="119">
        <v>0</v>
      </c>
      <c r="BO242" s="119">
        <v>0</v>
      </c>
      <c r="BP242" s="119">
        <v>0</v>
      </c>
      <c r="BQ242" s="119">
        <v>0</v>
      </c>
      <c r="BR242" s="119">
        <v>0</v>
      </c>
      <c r="BS242" s="119">
        <v>0</v>
      </c>
      <c r="BT242" s="119">
        <v>0</v>
      </c>
      <c r="BU242" s="119">
        <v>0</v>
      </c>
      <c r="BV242" s="119">
        <v>0</v>
      </c>
      <c r="BW242" s="119">
        <v>0</v>
      </c>
      <c r="BX242" s="119">
        <v>0</v>
      </c>
      <c r="BY242" s="119">
        <v>0</v>
      </c>
      <c r="BZ242" s="119">
        <v>0</v>
      </c>
      <c r="CA242" s="119">
        <v>0</v>
      </c>
      <c r="CB242" s="119">
        <v>0</v>
      </c>
      <c r="CC242" s="119">
        <v>0</v>
      </c>
      <c r="CD242" s="119">
        <v>0</v>
      </c>
      <c r="CE242" s="119">
        <v>0</v>
      </c>
      <c r="CF242" s="119">
        <v>0</v>
      </c>
      <c r="CG242" s="119">
        <v>0</v>
      </c>
      <c r="CH242" s="119">
        <v>0</v>
      </c>
      <c r="CI242" s="119">
        <v>0</v>
      </c>
      <c r="CJ242" s="119">
        <v>0</v>
      </c>
      <c r="CK242" s="119">
        <v>0</v>
      </c>
      <c r="CL242" s="119">
        <v>0</v>
      </c>
      <c r="CM242" s="119">
        <v>0</v>
      </c>
      <c r="CN242" s="119">
        <v>0</v>
      </c>
      <c r="CO242" s="119">
        <v>0</v>
      </c>
      <c r="CP242" s="119">
        <v>0</v>
      </c>
      <c r="CQ242" s="121">
        <f t="shared" si="221"/>
        <v>0</v>
      </c>
      <c r="CR242" s="121" t="str">
        <f t="shared" si="220"/>
        <v>-</v>
      </c>
      <c r="CS242" s="115">
        <f t="shared" si="218"/>
        <v>0</v>
      </c>
      <c r="CT242" s="54" t="str">
        <f t="shared" si="219"/>
        <v>-</v>
      </c>
      <c r="CU242" s="55" t="s">
        <v>124</v>
      </c>
    </row>
    <row r="243" spans="1:99" ht="27.75" customHeight="1" x14ac:dyDescent="0.25">
      <c r="A243" s="59" t="s">
        <v>265</v>
      </c>
      <c r="B243" s="57" t="s">
        <v>266</v>
      </c>
      <c r="C243" s="58" t="s">
        <v>123</v>
      </c>
      <c r="D243" s="119">
        <v>0</v>
      </c>
      <c r="E243" s="119">
        <v>0</v>
      </c>
      <c r="F243" s="119">
        <v>0</v>
      </c>
      <c r="G243" s="119">
        <v>0</v>
      </c>
      <c r="H243" s="119">
        <v>0</v>
      </c>
      <c r="I243" s="119">
        <v>0</v>
      </c>
      <c r="J243" s="119">
        <v>0</v>
      </c>
      <c r="K243" s="119">
        <v>0</v>
      </c>
      <c r="L243" s="119">
        <v>0</v>
      </c>
      <c r="M243" s="119">
        <v>0</v>
      </c>
      <c r="N243" s="119">
        <v>0</v>
      </c>
      <c r="O243" s="119">
        <v>0</v>
      </c>
      <c r="P243" s="119">
        <v>0</v>
      </c>
      <c r="Q243" s="119">
        <v>0</v>
      </c>
      <c r="R243" s="119">
        <v>0</v>
      </c>
      <c r="S243" s="119">
        <v>0</v>
      </c>
      <c r="T243" s="119">
        <v>0</v>
      </c>
      <c r="U243" s="119">
        <v>0</v>
      </c>
      <c r="V243" s="119">
        <v>0</v>
      </c>
      <c r="W243" s="119">
        <v>0</v>
      </c>
      <c r="X243" s="119">
        <v>0</v>
      </c>
      <c r="Y243" s="119">
        <v>0</v>
      </c>
      <c r="Z243" s="119">
        <v>0</v>
      </c>
      <c r="AA243" s="119">
        <v>0</v>
      </c>
      <c r="AB243" s="119">
        <v>0</v>
      </c>
      <c r="AC243" s="119">
        <v>0</v>
      </c>
      <c r="AD243" s="119">
        <v>0</v>
      </c>
      <c r="AE243" s="119">
        <v>0</v>
      </c>
      <c r="AF243" s="119">
        <v>0</v>
      </c>
      <c r="AG243" s="119">
        <v>0</v>
      </c>
      <c r="AH243" s="119">
        <v>0</v>
      </c>
      <c r="AI243" s="119">
        <v>0</v>
      </c>
      <c r="AJ243" s="119">
        <v>0</v>
      </c>
      <c r="AK243" s="119">
        <v>0</v>
      </c>
      <c r="AL243" s="119">
        <v>0</v>
      </c>
      <c r="AM243" s="119">
        <v>0</v>
      </c>
      <c r="AN243" s="119">
        <v>0</v>
      </c>
      <c r="AO243" s="119">
        <v>0</v>
      </c>
      <c r="AP243" s="119">
        <v>0</v>
      </c>
      <c r="AQ243" s="119">
        <v>0</v>
      </c>
      <c r="AR243" s="119">
        <v>0</v>
      </c>
      <c r="AS243" s="119">
        <v>0</v>
      </c>
      <c r="AT243" s="119">
        <v>0</v>
      </c>
      <c r="AU243" s="119">
        <v>0</v>
      </c>
      <c r="AV243" s="119">
        <v>0</v>
      </c>
      <c r="AW243" s="119">
        <v>0</v>
      </c>
      <c r="AX243" s="119">
        <v>0</v>
      </c>
      <c r="AY243" s="119">
        <v>0</v>
      </c>
      <c r="AZ243" s="119">
        <v>0</v>
      </c>
      <c r="BA243" s="119">
        <v>0</v>
      </c>
      <c r="BB243" s="119">
        <v>0</v>
      </c>
      <c r="BC243" s="119">
        <v>0</v>
      </c>
      <c r="BD243" s="119">
        <v>0</v>
      </c>
      <c r="BE243" s="119">
        <v>0</v>
      </c>
      <c r="BF243" s="119">
        <v>0</v>
      </c>
      <c r="BG243" s="119">
        <v>0</v>
      </c>
      <c r="BH243" s="119">
        <v>0</v>
      </c>
      <c r="BI243" s="119">
        <v>0</v>
      </c>
      <c r="BJ243" s="119">
        <v>0</v>
      </c>
      <c r="BK243" s="119">
        <v>0</v>
      </c>
      <c r="BL243" s="119">
        <v>0</v>
      </c>
      <c r="BM243" s="119">
        <v>0</v>
      </c>
      <c r="BN243" s="119">
        <v>0</v>
      </c>
      <c r="BO243" s="119">
        <v>0</v>
      </c>
      <c r="BP243" s="119">
        <v>0</v>
      </c>
      <c r="BQ243" s="119">
        <v>0</v>
      </c>
      <c r="BR243" s="119">
        <v>0</v>
      </c>
      <c r="BS243" s="119">
        <v>0</v>
      </c>
      <c r="BT243" s="119">
        <v>0</v>
      </c>
      <c r="BU243" s="119">
        <v>0</v>
      </c>
      <c r="BV243" s="119">
        <v>0</v>
      </c>
      <c r="BW243" s="119">
        <v>0</v>
      </c>
      <c r="BX243" s="119">
        <v>0</v>
      </c>
      <c r="BY243" s="119">
        <v>0</v>
      </c>
      <c r="BZ243" s="119">
        <v>0</v>
      </c>
      <c r="CA243" s="119">
        <v>0</v>
      </c>
      <c r="CB243" s="119">
        <v>0</v>
      </c>
      <c r="CC243" s="119">
        <v>0</v>
      </c>
      <c r="CD243" s="119">
        <v>0</v>
      </c>
      <c r="CE243" s="119">
        <v>0</v>
      </c>
      <c r="CF243" s="119">
        <v>0</v>
      </c>
      <c r="CG243" s="119">
        <v>0</v>
      </c>
      <c r="CH243" s="119">
        <v>0</v>
      </c>
      <c r="CI243" s="119">
        <v>0</v>
      </c>
      <c r="CJ243" s="119">
        <v>0</v>
      </c>
      <c r="CK243" s="119">
        <v>0</v>
      </c>
      <c r="CL243" s="119">
        <v>0</v>
      </c>
      <c r="CM243" s="119">
        <v>0</v>
      </c>
      <c r="CN243" s="119">
        <v>0</v>
      </c>
      <c r="CO243" s="119">
        <v>0</v>
      </c>
      <c r="CP243" s="119">
        <v>0</v>
      </c>
      <c r="CQ243" s="121">
        <f t="shared" si="221"/>
        <v>0</v>
      </c>
      <c r="CR243" s="121" t="str">
        <f t="shared" si="220"/>
        <v>-</v>
      </c>
      <c r="CS243" s="115">
        <f t="shared" si="218"/>
        <v>0</v>
      </c>
      <c r="CT243" s="54" t="str">
        <f t="shared" si="219"/>
        <v>-</v>
      </c>
      <c r="CU243" s="55" t="s">
        <v>124</v>
      </c>
    </row>
    <row r="244" spans="1:99" ht="27.75" customHeight="1" x14ac:dyDescent="0.25">
      <c r="A244" s="59" t="s">
        <v>267</v>
      </c>
      <c r="B244" s="57" t="s">
        <v>268</v>
      </c>
      <c r="C244" s="58" t="s">
        <v>123</v>
      </c>
      <c r="D244" s="119">
        <v>0</v>
      </c>
      <c r="E244" s="119">
        <v>0</v>
      </c>
      <c r="F244" s="119">
        <v>0</v>
      </c>
      <c r="G244" s="119">
        <v>0</v>
      </c>
      <c r="H244" s="119">
        <v>0</v>
      </c>
      <c r="I244" s="119">
        <v>0</v>
      </c>
      <c r="J244" s="119">
        <v>0</v>
      </c>
      <c r="K244" s="119">
        <v>0</v>
      </c>
      <c r="L244" s="119">
        <v>0</v>
      </c>
      <c r="M244" s="119">
        <v>0</v>
      </c>
      <c r="N244" s="119">
        <v>0</v>
      </c>
      <c r="O244" s="119">
        <v>0</v>
      </c>
      <c r="P244" s="119">
        <v>0</v>
      </c>
      <c r="Q244" s="119">
        <v>0</v>
      </c>
      <c r="R244" s="119">
        <v>0</v>
      </c>
      <c r="S244" s="119">
        <v>0</v>
      </c>
      <c r="T244" s="119">
        <v>0</v>
      </c>
      <c r="U244" s="119">
        <v>0</v>
      </c>
      <c r="V244" s="119">
        <v>0</v>
      </c>
      <c r="W244" s="119">
        <v>0</v>
      </c>
      <c r="X244" s="119">
        <v>0</v>
      </c>
      <c r="Y244" s="119">
        <v>0</v>
      </c>
      <c r="Z244" s="119">
        <v>0</v>
      </c>
      <c r="AA244" s="119">
        <v>0</v>
      </c>
      <c r="AB244" s="119">
        <v>0</v>
      </c>
      <c r="AC244" s="119">
        <v>0</v>
      </c>
      <c r="AD244" s="119">
        <v>0</v>
      </c>
      <c r="AE244" s="119">
        <v>0</v>
      </c>
      <c r="AF244" s="119">
        <v>0</v>
      </c>
      <c r="AG244" s="119">
        <v>0</v>
      </c>
      <c r="AH244" s="119">
        <v>0</v>
      </c>
      <c r="AI244" s="119">
        <v>0</v>
      </c>
      <c r="AJ244" s="119">
        <v>0</v>
      </c>
      <c r="AK244" s="119">
        <v>0</v>
      </c>
      <c r="AL244" s="119">
        <v>0</v>
      </c>
      <c r="AM244" s="119">
        <v>0</v>
      </c>
      <c r="AN244" s="119">
        <v>0</v>
      </c>
      <c r="AO244" s="119">
        <v>0</v>
      </c>
      <c r="AP244" s="119">
        <v>0</v>
      </c>
      <c r="AQ244" s="119">
        <v>0</v>
      </c>
      <c r="AR244" s="119">
        <v>0</v>
      </c>
      <c r="AS244" s="119">
        <v>0</v>
      </c>
      <c r="AT244" s="119">
        <v>0</v>
      </c>
      <c r="AU244" s="119">
        <v>0</v>
      </c>
      <c r="AV244" s="119">
        <v>0</v>
      </c>
      <c r="AW244" s="119">
        <v>0</v>
      </c>
      <c r="AX244" s="119">
        <v>0</v>
      </c>
      <c r="AY244" s="119">
        <v>0</v>
      </c>
      <c r="AZ244" s="119">
        <v>0</v>
      </c>
      <c r="BA244" s="119">
        <v>0</v>
      </c>
      <c r="BB244" s="119">
        <v>0</v>
      </c>
      <c r="BC244" s="119">
        <v>0</v>
      </c>
      <c r="BD244" s="119">
        <v>0</v>
      </c>
      <c r="BE244" s="119">
        <v>0</v>
      </c>
      <c r="BF244" s="119">
        <v>0</v>
      </c>
      <c r="BG244" s="119">
        <v>0</v>
      </c>
      <c r="BH244" s="119">
        <v>0</v>
      </c>
      <c r="BI244" s="119">
        <v>0</v>
      </c>
      <c r="BJ244" s="119">
        <v>0</v>
      </c>
      <c r="BK244" s="119">
        <v>0</v>
      </c>
      <c r="BL244" s="119">
        <v>0</v>
      </c>
      <c r="BM244" s="119">
        <v>0</v>
      </c>
      <c r="BN244" s="119">
        <v>0</v>
      </c>
      <c r="BO244" s="119">
        <v>0</v>
      </c>
      <c r="BP244" s="119">
        <v>0</v>
      </c>
      <c r="BQ244" s="119">
        <v>0</v>
      </c>
      <c r="BR244" s="119">
        <v>0</v>
      </c>
      <c r="BS244" s="119">
        <v>0</v>
      </c>
      <c r="BT244" s="119">
        <v>0</v>
      </c>
      <c r="BU244" s="119">
        <v>0</v>
      </c>
      <c r="BV244" s="119">
        <v>0</v>
      </c>
      <c r="BW244" s="119">
        <v>0</v>
      </c>
      <c r="BX244" s="119">
        <v>0</v>
      </c>
      <c r="BY244" s="119">
        <v>0</v>
      </c>
      <c r="BZ244" s="119">
        <v>0</v>
      </c>
      <c r="CA244" s="119">
        <v>0</v>
      </c>
      <c r="CB244" s="119">
        <v>0</v>
      </c>
      <c r="CC244" s="119">
        <v>0</v>
      </c>
      <c r="CD244" s="119">
        <v>0</v>
      </c>
      <c r="CE244" s="119">
        <v>0</v>
      </c>
      <c r="CF244" s="119">
        <v>0</v>
      </c>
      <c r="CG244" s="119">
        <v>0</v>
      </c>
      <c r="CH244" s="119">
        <v>0</v>
      </c>
      <c r="CI244" s="119">
        <v>0</v>
      </c>
      <c r="CJ244" s="119">
        <v>0</v>
      </c>
      <c r="CK244" s="119">
        <v>0</v>
      </c>
      <c r="CL244" s="119">
        <v>0</v>
      </c>
      <c r="CM244" s="119">
        <v>0</v>
      </c>
      <c r="CN244" s="119">
        <v>0</v>
      </c>
      <c r="CO244" s="119">
        <v>0</v>
      </c>
      <c r="CP244" s="119">
        <v>0</v>
      </c>
      <c r="CQ244" s="121">
        <f t="shared" si="221"/>
        <v>0</v>
      </c>
      <c r="CR244" s="121" t="str">
        <f t="shared" si="220"/>
        <v>-</v>
      </c>
      <c r="CS244" s="115">
        <f t="shared" si="218"/>
        <v>0</v>
      </c>
      <c r="CT244" s="54" t="str">
        <f t="shared" si="219"/>
        <v>-</v>
      </c>
      <c r="CU244" s="55" t="s">
        <v>124</v>
      </c>
    </row>
    <row r="245" spans="1:99" ht="27.75" customHeight="1" x14ac:dyDescent="0.25">
      <c r="A245" s="59" t="s">
        <v>269</v>
      </c>
      <c r="B245" s="57" t="s">
        <v>270</v>
      </c>
      <c r="C245" s="58" t="s">
        <v>123</v>
      </c>
      <c r="D245" s="119">
        <v>0</v>
      </c>
      <c r="E245" s="119">
        <v>0</v>
      </c>
      <c r="F245" s="119">
        <v>0</v>
      </c>
      <c r="G245" s="119">
        <v>0</v>
      </c>
      <c r="H245" s="119">
        <v>0</v>
      </c>
      <c r="I245" s="119">
        <v>0</v>
      </c>
      <c r="J245" s="119">
        <v>0</v>
      </c>
      <c r="K245" s="119">
        <v>0</v>
      </c>
      <c r="L245" s="119">
        <v>0</v>
      </c>
      <c r="M245" s="119">
        <v>0</v>
      </c>
      <c r="N245" s="119">
        <v>0</v>
      </c>
      <c r="O245" s="119">
        <v>0</v>
      </c>
      <c r="P245" s="119">
        <v>0</v>
      </c>
      <c r="Q245" s="119">
        <v>0</v>
      </c>
      <c r="R245" s="119">
        <v>0</v>
      </c>
      <c r="S245" s="119">
        <v>0</v>
      </c>
      <c r="T245" s="119">
        <v>0</v>
      </c>
      <c r="U245" s="119">
        <v>0</v>
      </c>
      <c r="V245" s="119">
        <v>0</v>
      </c>
      <c r="W245" s="119">
        <v>0</v>
      </c>
      <c r="X245" s="119">
        <v>0</v>
      </c>
      <c r="Y245" s="119">
        <v>0</v>
      </c>
      <c r="Z245" s="119">
        <v>0</v>
      </c>
      <c r="AA245" s="119">
        <v>0</v>
      </c>
      <c r="AB245" s="119">
        <v>0</v>
      </c>
      <c r="AC245" s="119">
        <v>0</v>
      </c>
      <c r="AD245" s="119">
        <v>0</v>
      </c>
      <c r="AE245" s="119">
        <v>0</v>
      </c>
      <c r="AF245" s="119">
        <v>0</v>
      </c>
      <c r="AG245" s="119">
        <v>0</v>
      </c>
      <c r="AH245" s="119">
        <v>0</v>
      </c>
      <c r="AI245" s="119">
        <v>0</v>
      </c>
      <c r="AJ245" s="119">
        <v>0</v>
      </c>
      <c r="AK245" s="119">
        <v>0</v>
      </c>
      <c r="AL245" s="119">
        <v>0</v>
      </c>
      <c r="AM245" s="119">
        <v>0</v>
      </c>
      <c r="AN245" s="119">
        <v>0</v>
      </c>
      <c r="AO245" s="119">
        <v>0</v>
      </c>
      <c r="AP245" s="119">
        <v>0</v>
      </c>
      <c r="AQ245" s="119">
        <v>0</v>
      </c>
      <c r="AR245" s="119">
        <v>0</v>
      </c>
      <c r="AS245" s="119">
        <v>0</v>
      </c>
      <c r="AT245" s="119">
        <v>0</v>
      </c>
      <c r="AU245" s="119">
        <v>0</v>
      </c>
      <c r="AV245" s="119">
        <v>0</v>
      </c>
      <c r="AW245" s="119">
        <v>0</v>
      </c>
      <c r="AX245" s="119">
        <v>0</v>
      </c>
      <c r="AY245" s="119">
        <v>0</v>
      </c>
      <c r="AZ245" s="119">
        <v>0</v>
      </c>
      <c r="BA245" s="119">
        <v>0</v>
      </c>
      <c r="BB245" s="119">
        <v>0</v>
      </c>
      <c r="BC245" s="119">
        <v>0</v>
      </c>
      <c r="BD245" s="119">
        <v>0</v>
      </c>
      <c r="BE245" s="119">
        <v>0</v>
      </c>
      <c r="BF245" s="119">
        <v>0</v>
      </c>
      <c r="BG245" s="119">
        <v>0</v>
      </c>
      <c r="BH245" s="119">
        <v>0</v>
      </c>
      <c r="BI245" s="119">
        <v>0</v>
      </c>
      <c r="BJ245" s="119">
        <v>0</v>
      </c>
      <c r="BK245" s="119">
        <v>0</v>
      </c>
      <c r="BL245" s="119">
        <v>0</v>
      </c>
      <c r="BM245" s="119">
        <v>0</v>
      </c>
      <c r="BN245" s="119">
        <v>0</v>
      </c>
      <c r="BO245" s="119">
        <v>0</v>
      </c>
      <c r="BP245" s="119">
        <v>0</v>
      </c>
      <c r="BQ245" s="119">
        <v>0</v>
      </c>
      <c r="BR245" s="119">
        <v>0</v>
      </c>
      <c r="BS245" s="119">
        <v>0</v>
      </c>
      <c r="BT245" s="119">
        <v>0</v>
      </c>
      <c r="BU245" s="119">
        <v>0</v>
      </c>
      <c r="BV245" s="119">
        <v>0</v>
      </c>
      <c r="BW245" s="119">
        <v>0</v>
      </c>
      <c r="BX245" s="119">
        <v>0</v>
      </c>
      <c r="BY245" s="119">
        <v>0</v>
      </c>
      <c r="BZ245" s="119">
        <v>0</v>
      </c>
      <c r="CA245" s="119">
        <v>0</v>
      </c>
      <c r="CB245" s="119">
        <v>0</v>
      </c>
      <c r="CC245" s="119">
        <v>0</v>
      </c>
      <c r="CD245" s="119">
        <v>0</v>
      </c>
      <c r="CE245" s="119">
        <v>0</v>
      </c>
      <c r="CF245" s="119">
        <v>0</v>
      </c>
      <c r="CG245" s="119">
        <v>0</v>
      </c>
      <c r="CH245" s="119">
        <v>0</v>
      </c>
      <c r="CI245" s="119">
        <v>0</v>
      </c>
      <c r="CJ245" s="119">
        <v>0</v>
      </c>
      <c r="CK245" s="119">
        <v>0</v>
      </c>
      <c r="CL245" s="119">
        <v>0</v>
      </c>
      <c r="CM245" s="119">
        <v>0</v>
      </c>
      <c r="CN245" s="119">
        <v>0</v>
      </c>
      <c r="CO245" s="119">
        <v>0</v>
      </c>
      <c r="CP245" s="119">
        <v>0</v>
      </c>
      <c r="CQ245" s="121">
        <f t="shared" si="221"/>
        <v>0</v>
      </c>
      <c r="CR245" s="121" t="str">
        <f t="shared" si="220"/>
        <v>-</v>
      </c>
      <c r="CS245" s="115">
        <f t="shared" si="218"/>
        <v>0</v>
      </c>
      <c r="CT245" s="54" t="str">
        <f t="shared" si="219"/>
        <v>-</v>
      </c>
      <c r="CU245" s="55" t="s">
        <v>124</v>
      </c>
    </row>
    <row r="246" spans="1:99" ht="27.75" customHeight="1" x14ac:dyDescent="0.25">
      <c r="A246" s="59" t="s">
        <v>271</v>
      </c>
      <c r="B246" s="57" t="s">
        <v>272</v>
      </c>
      <c r="C246" s="58" t="s">
        <v>123</v>
      </c>
      <c r="D246" s="119">
        <v>0</v>
      </c>
      <c r="E246" s="119">
        <v>0</v>
      </c>
      <c r="F246" s="119">
        <v>0</v>
      </c>
      <c r="G246" s="119">
        <v>0</v>
      </c>
      <c r="H246" s="119">
        <v>0</v>
      </c>
      <c r="I246" s="119">
        <v>0</v>
      </c>
      <c r="J246" s="119">
        <v>0</v>
      </c>
      <c r="K246" s="119">
        <v>0</v>
      </c>
      <c r="L246" s="119">
        <v>0</v>
      </c>
      <c r="M246" s="119">
        <v>0</v>
      </c>
      <c r="N246" s="119">
        <v>0</v>
      </c>
      <c r="O246" s="119">
        <v>0</v>
      </c>
      <c r="P246" s="119">
        <v>0</v>
      </c>
      <c r="Q246" s="119">
        <v>0</v>
      </c>
      <c r="R246" s="119">
        <v>0</v>
      </c>
      <c r="S246" s="119">
        <v>0</v>
      </c>
      <c r="T246" s="119">
        <v>0</v>
      </c>
      <c r="U246" s="119">
        <v>0</v>
      </c>
      <c r="V246" s="119">
        <v>0</v>
      </c>
      <c r="W246" s="119">
        <v>0</v>
      </c>
      <c r="X246" s="119">
        <v>0</v>
      </c>
      <c r="Y246" s="119">
        <v>0</v>
      </c>
      <c r="Z246" s="119">
        <v>0</v>
      </c>
      <c r="AA246" s="119">
        <v>0</v>
      </c>
      <c r="AB246" s="119">
        <v>0</v>
      </c>
      <c r="AC246" s="119">
        <v>0</v>
      </c>
      <c r="AD246" s="119">
        <v>0</v>
      </c>
      <c r="AE246" s="119">
        <v>0</v>
      </c>
      <c r="AF246" s="119">
        <v>0</v>
      </c>
      <c r="AG246" s="119">
        <v>0</v>
      </c>
      <c r="AH246" s="119">
        <v>0</v>
      </c>
      <c r="AI246" s="119">
        <v>0</v>
      </c>
      <c r="AJ246" s="119">
        <v>0</v>
      </c>
      <c r="AK246" s="119">
        <v>0</v>
      </c>
      <c r="AL246" s="119">
        <v>0</v>
      </c>
      <c r="AM246" s="119">
        <v>0</v>
      </c>
      <c r="AN246" s="119">
        <v>0</v>
      </c>
      <c r="AO246" s="119">
        <v>0</v>
      </c>
      <c r="AP246" s="119">
        <v>0</v>
      </c>
      <c r="AQ246" s="119">
        <v>0</v>
      </c>
      <c r="AR246" s="119">
        <v>0</v>
      </c>
      <c r="AS246" s="119">
        <v>0</v>
      </c>
      <c r="AT246" s="119">
        <v>0</v>
      </c>
      <c r="AU246" s="119">
        <v>0</v>
      </c>
      <c r="AV246" s="119">
        <v>0</v>
      </c>
      <c r="AW246" s="119">
        <v>0</v>
      </c>
      <c r="AX246" s="119">
        <v>0</v>
      </c>
      <c r="AY246" s="119">
        <v>0</v>
      </c>
      <c r="AZ246" s="119">
        <v>0</v>
      </c>
      <c r="BA246" s="119">
        <v>0</v>
      </c>
      <c r="BB246" s="119">
        <v>0</v>
      </c>
      <c r="BC246" s="119">
        <v>0</v>
      </c>
      <c r="BD246" s="119">
        <v>0</v>
      </c>
      <c r="BE246" s="119">
        <v>0</v>
      </c>
      <c r="BF246" s="119">
        <v>0</v>
      </c>
      <c r="BG246" s="119">
        <v>0</v>
      </c>
      <c r="BH246" s="119">
        <v>0</v>
      </c>
      <c r="BI246" s="119">
        <v>0</v>
      </c>
      <c r="BJ246" s="119">
        <v>0</v>
      </c>
      <c r="BK246" s="119">
        <v>0</v>
      </c>
      <c r="BL246" s="119">
        <v>0</v>
      </c>
      <c r="BM246" s="119">
        <v>0</v>
      </c>
      <c r="BN246" s="119">
        <v>0</v>
      </c>
      <c r="BO246" s="119">
        <v>0</v>
      </c>
      <c r="BP246" s="119">
        <v>0</v>
      </c>
      <c r="BQ246" s="119">
        <v>0</v>
      </c>
      <c r="BR246" s="119">
        <v>0</v>
      </c>
      <c r="BS246" s="119">
        <v>0</v>
      </c>
      <c r="BT246" s="119">
        <v>0</v>
      </c>
      <c r="BU246" s="119">
        <v>0</v>
      </c>
      <c r="BV246" s="119">
        <v>0</v>
      </c>
      <c r="BW246" s="119">
        <v>0</v>
      </c>
      <c r="BX246" s="119">
        <v>0</v>
      </c>
      <c r="BY246" s="119">
        <v>0</v>
      </c>
      <c r="BZ246" s="119">
        <v>0</v>
      </c>
      <c r="CA246" s="119">
        <v>0</v>
      </c>
      <c r="CB246" s="119">
        <v>0</v>
      </c>
      <c r="CC246" s="119">
        <v>0</v>
      </c>
      <c r="CD246" s="119">
        <v>0</v>
      </c>
      <c r="CE246" s="119">
        <v>0</v>
      </c>
      <c r="CF246" s="119">
        <v>0</v>
      </c>
      <c r="CG246" s="119">
        <v>0</v>
      </c>
      <c r="CH246" s="119">
        <v>0</v>
      </c>
      <c r="CI246" s="119">
        <v>0</v>
      </c>
      <c r="CJ246" s="119">
        <v>0</v>
      </c>
      <c r="CK246" s="119">
        <v>0</v>
      </c>
      <c r="CL246" s="119">
        <v>0</v>
      </c>
      <c r="CM246" s="119">
        <v>0</v>
      </c>
      <c r="CN246" s="119">
        <v>0</v>
      </c>
      <c r="CO246" s="119">
        <v>0</v>
      </c>
      <c r="CP246" s="119">
        <v>0</v>
      </c>
      <c r="CQ246" s="121">
        <f t="shared" si="221"/>
        <v>0</v>
      </c>
      <c r="CR246" s="121" t="str">
        <f t="shared" si="220"/>
        <v>-</v>
      </c>
      <c r="CS246" s="115">
        <f t="shared" si="218"/>
        <v>0</v>
      </c>
      <c r="CT246" s="54" t="str">
        <f t="shared" si="219"/>
        <v>-</v>
      </c>
      <c r="CU246" s="55" t="s">
        <v>124</v>
      </c>
    </row>
    <row r="247" spans="1:99" ht="27.75" customHeight="1" x14ac:dyDescent="0.25">
      <c r="A247" s="59" t="s">
        <v>273</v>
      </c>
      <c r="B247" s="57" t="s">
        <v>215</v>
      </c>
      <c r="C247" s="58" t="s">
        <v>123</v>
      </c>
      <c r="D247" s="119">
        <v>0</v>
      </c>
      <c r="E247" s="119">
        <v>0</v>
      </c>
      <c r="F247" s="119">
        <v>0</v>
      </c>
      <c r="G247" s="119">
        <v>0</v>
      </c>
      <c r="H247" s="119">
        <v>0</v>
      </c>
      <c r="I247" s="119">
        <v>0</v>
      </c>
      <c r="J247" s="119">
        <v>0</v>
      </c>
      <c r="K247" s="119">
        <v>0</v>
      </c>
      <c r="L247" s="119">
        <v>0</v>
      </c>
      <c r="M247" s="119">
        <v>0</v>
      </c>
      <c r="N247" s="119">
        <v>0</v>
      </c>
      <c r="O247" s="119">
        <v>0</v>
      </c>
      <c r="P247" s="119">
        <v>0</v>
      </c>
      <c r="Q247" s="119">
        <v>0</v>
      </c>
      <c r="R247" s="119">
        <v>0</v>
      </c>
      <c r="S247" s="119">
        <v>0</v>
      </c>
      <c r="T247" s="119">
        <v>0</v>
      </c>
      <c r="U247" s="119">
        <v>0</v>
      </c>
      <c r="V247" s="119">
        <v>0</v>
      </c>
      <c r="W247" s="119">
        <v>0</v>
      </c>
      <c r="X247" s="119">
        <v>0</v>
      </c>
      <c r="Y247" s="119">
        <v>0</v>
      </c>
      <c r="Z247" s="119">
        <v>0</v>
      </c>
      <c r="AA247" s="119">
        <v>0</v>
      </c>
      <c r="AB247" s="119">
        <v>0</v>
      </c>
      <c r="AC247" s="119">
        <v>0</v>
      </c>
      <c r="AD247" s="119">
        <v>0</v>
      </c>
      <c r="AE247" s="119">
        <v>0</v>
      </c>
      <c r="AF247" s="119">
        <v>0</v>
      </c>
      <c r="AG247" s="119">
        <v>0</v>
      </c>
      <c r="AH247" s="119">
        <v>0</v>
      </c>
      <c r="AI247" s="119">
        <v>0</v>
      </c>
      <c r="AJ247" s="119">
        <v>0</v>
      </c>
      <c r="AK247" s="119">
        <v>0</v>
      </c>
      <c r="AL247" s="119">
        <v>0</v>
      </c>
      <c r="AM247" s="119">
        <v>0</v>
      </c>
      <c r="AN247" s="119">
        <v>0</v>
      </c>
      <c r="AO247" s="119">
        <v>0</v>
      </c>
      <c r="AP247" s="119">
        <v>0</v>
      </c>
      <c r="AQ247" s="119">
        <v>0</v>
      </c>
      <c r="AR247" s="119">
        <v>0</v>
      </c>
      <c r="AS247" s="119">
        <v>0</v>
      </c>
      <c r="AT247" s="119">
        <v>0</v>
      </c>
      <c r="AU247" s="119">
        <v>0</v>
      </c>
      <c r="AV247" s="119">
        <v>0</v>
      </c>
      <c r="AW247" s="119">
        <v>0</v>
      </c>
      <c r="AX247" s="119">
        <v>0</v>
      </c>
      <c r="AY247" s="119">
        <v>0</v>
      </c>
      <c r="AZ247" s="119">
        <v>0</v>
      </c>
      <c r="BA247" s="119">
        <v>0</v>
      </c>
      <c r="BB247" s="119">
        <v>0</v>
      </c>
      <c r="BC247" s="119">
        <v>0</v>
      </c>
      <c r="BD247" s="119">
        <v>0</v>
      </c>
      <c r="BE247" s="119">
        <v>0</v>
      </c>
      <c r="BF247" s="119">
        <v>0</v>
      </c>
      <c r="BG247" s="119">
        <v>0</v>
      </c>
      <c r="BH247" s="119">
        <v>0</v>
      </c>
      <c r="BI247" s="119">
        <v>0</v>
      </c>
      <c r="BJ247" s="119">
        <v>0</v>
      </c>
      <c r="BK247" s="119">
        <v>0</v>
      </c>
      <c r="BL247" s="119">
        <v>0</v>
      </c>
      <c r="BM247" s="119">
        <v>0</v>
      </c>
      <c r="BN247" s="119">
        <v>0</v>
      </c>
      <c r="BO247" s="119">
        <v>0</v>
      </c>
      <c r="BP247" s="119">
        <v>0</v>
      </c>
      <c r="BQ247" s="119">
        <v>0</v>
      </c>
      <c r="BR247" s="119">
        <v>0</v>
      </c>
      <c r="BS247" s="119">
        <v>0</v>
      </c>
      <c r="BT247" s="119">
        <v>0</v>
      </c>
      <c r="BU247" s="119">
        <v>0</v>
      </c>
      <c r="BV247" s="119">
        <v>0</v>
      </c>
      <c r="BW247" s="119">
        <v>0</v>
      </c>
      <c r="BX247" s="119">
        <v>0</v>
      </c>
      <c r="BY247" s="119">
        <v>0</v>
      </c>
      <c r="BZ247" s="119">
        <v>0</v>
      </c>
      <c r="CA247" s="119">
        <v>0</v>
      </c>
      <c r="CB247" s="119">
        <v>0</v>
      </c>
      <c r="CC247" s="119">
        <v>0</v>
      </c>
      <c r="CD247" s="119">
        <v>0</v>
      </c>
      <c r="CE247" s="119">
        <v>0</v>
      </c>
      <c r="CF247" s="119">
        <v>0</v>
      </c>
      <c r="CG247" s="119">
        <v>0</v>
      </c>
      <c r="CH247" s="119">
        <v>0</v>
      </c>
      <c r="CI247" s="119">
        <v>0</v>
      </c>
      <c r="CJ247" s="119">
        <v>0</v>
      </c>
      <c r="CK247" s="119">
        <v>0</v>
      </c>
      <c r="CL247" s="119">
        <v>0</v>
      </c>
      <c r="CM247" s="119">
        <v>0</v>
      </c>
      <c r="CN247" s="119">
        <v>0</v>
      </c>
      <c r="CO247" s="119">
        <v>0</v>
      </c>
      <c r="CP247" s="119">
        <v>0</v>
      </c>
      <c r="CQ247" s="121">
        <f t="shared" si="221"/>
        <v>0</v>
      </c>
      <c r="CR247" s="121" t="str">
        <f t="shared" si="220"/>
        <v>-</v>
      </c>
      <c r="CS247" s="115">
        <f t="shared" si="218"/>
        <v>0</v>
      </c>
      <c r="CT247" s="54" t="str">
        <f t="shared" si="219"/>
        <v>-</v>
      </c>
      <c r="CU247" s="55" t="s">
        <v>124</v>
      </c>
    </row>
    <row r="248" spans="1:99" ht="27.75" customHeight="1" x14ac:dyDescent="0.25">
      <c r="A248" s="59" t="s">
        <v>274</v>
      </c>
      <c r="B248" s="57" t="s">
        <v>275</v>
      </c>
      <c r="C248" s="58" t="s">
        <v>123</v>
      </c>
      <c r="D248" s="119">
        <v>0</v>
      </c>
      <c r="E248" s="119">
        <v>0</v>
      </c>
      <c r="F248" s="119">
        <v>0</v>
      </c>
      <c r="G248" s="119">
        <v>0</v>
      </c>
      <c r="H248" s="119">
        <v>0</v>
      </c>
      <c r="I248" s="119">
        <v>0</v>
      </c>
      <c r="J248" s="119">
        <v>0</v>
      </c>
      <c r="K248" s="119">
        <v>0</v>
      </c>
      <c r="L248" s="119">
        <v>0</v>
      </c>
      <c r="M248" s="119">
        <v>0</v>
      </c>
      <c r="N248" s="119">
        <v>0</v>
      </c>
      <c r="O248" s="119">
        <v>0</v>
      </c>
      <c r="P248" s="119">
        <v>0</v>
      </c>
      <c r="Q248" s="119">
        <v>0</v>
      </c>
      <c r="R248" s="119">
        <v>0</v>
      </c>
      <c r="S248" s="119">
        <v>0</v>
      </c>
      <c r="T248" s="119">
        <v>0</v>
      </c>
      <c r="U248" s="119">
        <v>0</v>
      </c>
      <c r="V248" s="119">
        <v>0</v>
      </c>
      <c r="W248" s="119">
        <v>0</v>
      </c>
      <c r="X248" s="119">
        <v>0</v>
      </c>
      <c r="Y248" s="119">
        <v>0</v>
      </c>
      <c r="Z248" s="119">
        <v>0</v>
      </c>
      <c r="AA248" s="119">
        <v>0</v>
      </c>
      <c r="AB248" s="119">
        <v>0</v>
      </c>
      <c r="AC248" s="119">
        <v>0</v>
      </c>
      <c r="AD248" s="119">
        <v>0</v>
      </c>
      <c r="AE248" s="119">
        <v>0</v>
      </c>
      <c r="AF248" s="119">
        <v>0</v>
      </c>
      <c r="AG248" s="119">
        <v>0</v>
      </c>
      <c r="AH248" s="119">
        <v>0</v>
      </c>
      <c r="AI248" s="119">
        <v>0</v>
      </c>
      <c r="AJ248" s="119">
        <v>0</v>
      </c>
      <c r="AK248" s="119">
        <v>0</v>
      </c>
      <c r="AL248" s="119">
        <v>0</v>
      </c>
      <c r="AM248" s="119">
        <v>0</v>
      </c>
      <c r="AN248" s="119">
        <v>0</v>
      </c>
      <c r="AO248" s="119">
        <v>0</v>
      </c>
      <c r="AP248" s="119">
        <v>0</v>
      </c>
      <c r="AQ248" s="119">
        <v>0</v>
      </c>
      <c r="AR248" s="119">
        <v>0</v>
      </c>
      <c r="AS248" s="119">
        <v>0</v>
      </c>
      <c r="AT248" s="119">
        <v>0</v>
      </c>
      <c r="AU248" s="119">
        <v>0</v>
      </c>
      <c r="AV248" s="119">
        <v>0</v>
      </c>
      <c r="AW248" s="119">
        <v>0</v>
      </c>
      <c r="AX248" s="119">
        <v>0</v>
      </c>
      <c r="AY248" s="119">
        <v>0</v>
      </c>
      <c r="AZ248" s="119">
        <v>0</v>
      </c>
      <c r="BA248" s="119">
        <v>0</v>
      </c>
      <c r="BB248" s="119">
        <v>0</v>
      </c>
      <c r="BC248" s="119">
        <v>0</v>
      </c>
      <c r="BD248" s="119">
        <v>0</v>
      </c>
      <c r="BE248" s="119">
        <v>0</v>
      </c>
      <c r="BF248" s="119">
        <v>0</v>
      </c>
      <c r="BG248" s="119">
        <v>0</v>
      </c>
      <c r="BH248" s="119">
        <v>0</v>
      </c>
      <c r="BI248" s="119">
        <v>0</v>
      </c>
      <c r="BJ248" s="119">
        <v>0</v>
      </c>
      <c r="BK248" s="119">
        <v>0</v>
      </c>
      <c r="BL248" s="119">
        <v>0</v>
      </c>
      <c r="BM248" s="119">
        <v>0</v>
      </c>
      <c r="BN248" s="119">
        <v>0</v>
      </c>
      <c r="BO248" s="119">
        <v>0</v>
      </c>
      <c r="BP248" s="119">
        <v>0</v>
      </c>
      <c r="BQ248" s="119">
        <v>0</v>
      </c>
      <c r="BR248" s="119">
        <v>0</v>
      </c>
      <c r="BS248" s="119">
        <v>0</v>
      </c>
      <c r="BT248" s="119">
        <v>0</v>
      </c>
      <c r="BU248" s="119">
        <v>0</v>
      </c>
      <c r="BV248" s="119">
        <v>0</v>
      </c>
      <c r="BW248" s="119">
        <v>0</v>
      </c>
      <c r="BX248" s="119">
        <v>0</v>
      </c>
      <c r="BY248" s="119">
        <v>0</v>
      </c>
      <c r="BZ248" s="119">
        <v>0</v>
      </c>
      <c r="CA248" s="119">
        <v>0</v>
      </c>
      <c r="CB248" s="119">
        <v>0</v>
      </c>
      <c r="CC248" s="119">
        <v>0</v>
      </c>
      <c r="CD248" s="119">
        <v>0</v>
      </c>
      <c r="CE248" s="119">
        <v>0</v>
      </c>
      <c r="CF248" s="119">
        <v>0</v>
      </c>
      <c r="CG248" s="119">
        <v>0</v>
      </c>
      <c r="CH248" s="119">
        <v>0</v>
      </c>
      <c r="CI248" s="119">
        <v>0</v>
      </c>
      <c r="CJ248" s="119">
        <v>0</v>
      </c>
      <c r="CK248" s="119">
        <v>0</v>
      </c>
      <c r="CL248" s="119">
        <v>0</v>
      </c>
      <c r="CM248" s="119">
        <v>0</v>
      </c>
      <c r="CN248" s="119">
        <v>0</v>
      </c>
      <c r="CO248" s="119">
        <v>0</v>
      </c>
      <c r="CP248" s="119">
        <v>0</v>
      </c>
      <c r="CQ248" s="121">
        <f t="shared" si="221"/>
        <v>0</v>
      </c>
      <c r="CR248" s="121" t="str">
        <f t="shared" si="220"/>
        <v>-</v>
      </c>
      <c r="CS248" s="115">
        <f t="shared" si="218"/>
        <v>0</v>
      </c>
      <c r="CT248" s="54" t="str">
        <f t="shared" si="219"/>
        <v>-</v>
      </c>
      <c r="CU248" s="55" t="s">
        <v>124</v>
      </c>
    </row>
    <row r="249" spans="1:99" ht="27.75" customHeight="1" x14ac:dyDescent="0.25">
      <c r="A249" s="59" t="s">
        <v>276</v>
      </c>
      <c r="B249" s="57" t="s">
        <v>277</v>
      </c>
      <c r="C249" s="58" t="s">
        <v>123</v>
      </c>
      <c r="D249" s="119">
        <v>0</v>
      </c>
      <c r="E249" s="119">
        <v>0</v>
      </c>
      <c r="F249" s="119">
        <v>0</v>
      </c>
      <c r="G249" s="119">
        <v>0</v>
      </c>
      <c r="H249" s="119">
        <v>0</v>
      </c>
      <c r="I249" s="119">
        <v>0</v>
      </c>
      <c r="J249" s="119">
        <v>0</v>
      </c>
      <c r="K249" s="119">
        <v>0</v>
      </c>
      <c r="L249" s="119">
        <v>0</v>
      </c>
      <c r="M249" s="119">
        <v>0</v>
      </c>
      <c r="N249" s="119">
        <v>0</v>
      </c>
      <c r="O249" s="119">
        <v>0</v>
      </c>
      <c r="P249" s="119">
        <v>0</v>
      </c>
      <c r="Q249" s="119">
        <v>0</v>
      </c>
      <c r="R249" s="119">
        <v>0</v>
      </c>
      <c r="S249" s="119">
        <v>0</v>
      </c>
      <c r="T249" s="119">
        <v>0</v>
      </c>
      <c r="U249" s="119">
        <v>0</v>
      </c>
      <c r="V249" s="119">
        <v>0</v>
      </c>
      <c r="W249" s="119">
        <v>0</v>
      </c>
      <c r="X249" s="119">
        <v>0</v>
      </c>
      <c r="Y249" s="119">
        <v>0</v>
      </c>
      <c r="Z249" s="119">
        <v>0</v>
      </c>
      <c r="AA249" s="119">
        <v>0</v>
      </c>
      <c r="AB249" s="119">
        <v>0</v>
      </c>
      <c r="AC249" s="119">
        <v>0</v>
      </c>
      <c r="AD249" s="119">
        <v>0</v>
      </c>
      <c r="AE249" s="119">
        <v>0</v>
      </c>
      <c r="AF249" s="119">
        <v>0</v>
      </c>
      <c r="AG249" s="119">
        <v>0</v>
      </c>
      <c r="AH249" s="119">
        <v>0</v>
      </c>
      <c r="AI249" s="119">
        <v>0</v>
      </c>
      <c r="AJ249" s="119">
        <v>0</v>
      </c>
      <c r="AK249" s="119">
        <v>0</v>
      </c>
      <c r="AL249" s="119">
        <v>0</v>
      </c>
      <c r="AM249" s="119">
        <v>0</v>
      </c>
      <c r="AN249" s="119">
        <v>0</v>
      </c>
      <c r="AO249" s="119">
        <v>0</v>
      </c>
      <c r="AP249" s="119">
        <v>0</v>
      </c>
      <c r="AQ249" s="119">
        <v>0</v>
      </c>
      <c r="AR249" s="119">
        <v>0</v>
      </c>
      <c r="AS249" s="119">
        <v>0</v>
      </c>
      <c r="AT249" s="119">
        <v>0</v>
      </c>
      <c r="AU249" s="119">
        <v>0</v>
      </c>
      <c r="AV249" s="119">
        <v>0</v>
      </c>
      <c r="AW249" s="119">
        <v>0</v>
      </c>
      <c r="AX249" s="119">
        <v>0</v>
      </c>
      <c r="AY249" s="119">
        <v>0</v>
      </c>
      <c r="AZ249" s="119">
        <v>0</v>
      </c>
      <c r="BA249" s="119">
        <v>0</v>
      </c>
      <c r="BB249" s="119">
        <v>0</v>
      </c>
      <c r="BC249" s="119">
        <v>0</v>
      </c>
      <c r="BD249" s="119">
        <v>0</v>
      </c>
      <c r="BE249" s="119">
        <v>0</v>
      </c>
      <c r="BF249" s="119">
        <v>0</v>
      </c>
      <c r="BG249" s="119">
        <v>0</v>
      </c>
      <c r="BH249" s="119">
        <v>0</v>
      </c>
      <c r="BI249" s="119">
        <v>0</v>
      </c>
      <c r="BJ249" s="119">
        <v>0</v>
      </c>
      <c r="BK249" s="119">
        <v>0</v>
      </c>
      <c r="BL249" s="119">
        <v>0</v>
      </c>
      <c r="BM249" s="119">
        <v>0</v>
      </c>
      <c r="BN249" s="119">
        <v>0</v>
      </c>
      <c r="BO249" s="119">
        <v>0</v>
      </c>
      <c r="BP249" s="119">
        <v>0</v>
      </c>
      <c r="BQ249" s="119">
        <v>0</v>
      </c>
      <c r="BR249" s="119">
        <v>0</v>
      </c>
      <c r="BS249" s="119">
        <v>0</v>
      </c>
      <c r="BT249" s="119">
        <v>0</v>
      </c>
      <c r="BU249" s="119">
        <v>0</v>
      </c>
      <c r="BV249" s="119">
        <v>0</v>
      </c>
      <c r="BW249" s="119">
        <v>0</v>
      </c>
      <c r="BX249" s="119">
        <v>0</v>
      </c>
      <c r="BY249" s="119">
        <v>0</v>
      </c>
      <c r="BZ249" s="119">
        <v>0</v>
      </c>
      <c r="CA249" s="119">
        <v>0</v>
      </c>
      <c r="CB249" s="119">
        <v>0</v>
      </c>
      <c r="CC249" s="119">
        <v>0</v>
      </c>
      <c r="CD249" s="119">
        <v>0</v>
      </c>
      <c r="CE249" s="119">
        <v>0</v>
      </c>
      <c r="CF249" s="119">
        <v>0</v>
      </c>
      <c r="CG249" s="119">
        <v>0</v>
      </c>
      <c r="CH249" s="119">
        <v>0</v>
      </c>
      <c r="CI249" s="119">
        <v>0</v>
      </c>
      <c r="CJ249" s="119">
        <v>0</v>
      </c>
      <c r="CK249" s="119">
        <v>0</v>
      </c>
      <c r="CL249" s="119">
        <v>0</v>
      </c>
      <c r="CM249" s="119">
        <v>0</v>
      </c>
      <c r="CN249" s="119">
        <v>0</v>
      </c>
      <c r="CO249" s="119">
        <v>0</v>
      </c>
      <c r="CP249" s="119">
        <v>0</v>
      </c>
      <c r="CQ249" s="121">
        <f t="shared" si="221"/>
        <v>0</v>
      </c>
      <c r="CR249" s="121" t="str">
        <f t="shared" si="220"/>
        <v>-</v>
      </c>
      <c r="CS249" s="115">
        <f t="shared" si="218"/>
        <v>0</v>
      </c>
      <c r="CT249" s="54" t="str">
        <f t="shared" si="219"/>
        <v>-</v>
      </c>
      <c r="CU249" s="55" t="s">
        <v>124</v>
      </c>
    </row>
    <row r="250" spans="1:99" ht="27.75" customHeight="1" x14ac:dyDescent="0.25">
      <c r="A250" s="59" t="s">
        <v>278</v>
      </c>
      <c r="B250" s="57" t="s">
        <v>279</v>
      </c>
      <c r="C250" s="58" t="s">
        <v>123</v>
      </c>
      <c r="D250" s="119">
        <v>0</v>
      </c>
      <c r="E250" s="119">
        <v>0</v>
      </c>
      <c r="F250" s="119">
        <v>0</v>
      </c>
      <c r="G250" s="119">
        <v>0</v>
      </c>
      <c r="H250" s="119">
        <v>0</v>
      </c>
      <c r="I250" s="119">
        <v>0</v>
      </c>
      <c r="J250" s="119">
        <v>0</v>
      </c>
      <c r="K250" s="119">
        <v>0</v>
      </c>
      <c r="L250" s="119">
        <v>0</v>
      </c>
      <c r="M250" s="119">
        <v>0</v>
      </c>
      <c r="N250" s="119">
        <v>0</v>
      </c>
      <c r="O250" s="119">
        <v>0</v>
      </c>
      <c r="P250" s="119">
        <v>0</v>
      </c>
      <c r="Q250" s="119">
        <v>0</v>
      </c>
      <c r="R250" s="119">
        <v>0</v>
      </c>
      <c r="S250" s="119">
        <v>0</v>
      </c>
      <c r="T250" s="119">
        <v>0</v>
      </c>
      <c r="U250" s="119">
        <v>0</v>
      </c>
      <c r="V250" s="119">
        <v>0</v>
      </c>
      <c r="W250" s="119">
        <v>0</v>
      </c>
      <c r="X250" s="119">
        <v>0</v>
      </c>
      <c r="Y250" s="119">
        <v>0</v>
      </c>
      <c r="Z250" s="119">
        <v>0</v>
      </c>
      <c r="AA250" s="119">
        <v>0</v>
      </c>
      <c r="AB250" s="119">
        <v>0</v>
      </c>
      <c r="AC250" s="119">
        <v>0</v>
      </c>
      <c r="AD250" s="119">
        <v>0</v>
      </c>
      <c r="AE250" s="119">
        <v>0</v>
      </c>
      <c r="AF250" s="119">
        <v>0</v>
      </c>
      <c r="AG250" s="119">
        <v>0</v>
      </c>
      <c r="AH250" s="119">
        <v>0</v>
      </c>
      <c r="AI250" s="119">
        <v>0</v>
      </c>
      <c r="AJ250" s="119">
        <v>0</v>
      </c>
      <c r="AK250" s="119">
        <v>0</v>
      </c>
      <c r="AL250" s="119">
        <v>0</v>
      </c>
      <c r="AM250" s="119">
        <v>0</v>
      </c>
      <c r="AN250" s="119">
        <v>0</v>
      </c>
      <c r="AO250" s="119">
        <v>0</v>
      </c>
      <c r="AP250" s="119">
        <v>0</v>
      </c>
      <c r="AQ250" s="119">
        <v>0</v>
      </c>
      <c r="AR250" s="119">
        <v>0</v>
      </c>
      <c r="AS250" s="119">
        <v>0</v>
      </c>
      <c r="AT250" s="119">
        <v>0</v>
      </c>
      <c r="AU250" s="119">
        <v>0</v>
      </c>
      <c r="AV250" s="119">
        <v>0</v>
      </c>
      <c r="AW250" s="119">
        <v>0</v>
      </c>
      <c r="AX250" s="119">
        <v>0</v>
      </c>
      <c r="AY250" s="119">
        <v>0</v>
      </c>
      <c r="AZ250" s="119">
        <v>0</v>
      </c>
      <c r="BA250" s="119">
        <v>0</v>
      </c>
      <c r="BB250" s="119">
        <v>0</v>
      </c>
      <c r="BC250" s="119">
        <v>0</v>
      </c>
      <c r="BD250" s="119">
        <v>0</v>
      </c>
      <c r="BE250" s="119">
        <v>0</v>
      </c>
      <c r="BF250" s="119">
        <v>0</v>
      </c>
      <c r="BG250" s="119">
        <v>0</v>
      </c>
      <c r="BH250" s="119">
        <v>0</v>
      </c>
      <c r="BI250" s="119">
        <v>0</v>
      </c>
      <c r="BJ250" s="119">
        <v>0</v>
      </c>
      <c r="BK250" s="119">
        <v>0</v>
      </c>
      <c r="BL250" s="119">
        <v>0</v>
      </c>
      <c r="BM250" s="119">
        <v>0</v>
      </c>
      <c r="BN250" s="119">
        <v>0</v>
      </c>
      <c r="BO250" s="119">
        <v>0</v>
      </c>
      <c r="BP250" s="119">
        <v>0</v>
      </c>
      <c r="BQ250" s="119">
        <v>0</v>
      </c>
      <c r="BR250" s="119">
        <v>0</v>
      </c>
      <c r="BS250" s="119">
        <v>0</v>
      </c>
      <c r="BT250" s="119">
        <v>0</v>
      </c>
      <c r="BU250" s="119">
        <v>0</v>
      </c>
      <c r="BV250" s="119">
        <v>0</v>
      </c>
      <c r="BW250" s="119">
        <v>0</v>
      </c>
      <c r="BX250" s="119">
        <v>0</v>
      </c>
      <c r="BY250" s="119">
        <v>0</v>
      </c>
      <c r="BZ250" s="119">
        <v>0</v>
      </c>
      <c r="CA250" s="119">
        <v>0</v>
      </c>
      <c r="CB250" s="119">
        <v>0</v>
      </c>
      <c r="CC250" s="119">
        <v>0</v>
      </c>
      <c r="CD250" s="119">
        <v>0</v>
      </c>
      <c r="CE250" s="119">
        <v>0</v>
      </c>
      <c r="CF250" s="119">
        <v>0</v>
      </c>
      <c r="CG250" s="119">
        <v>0</v>
      </c>
      <c r="CH250" s="119">
        <v>0</v>
      </c>
      <c r="CI250" s="119">
        <v>0</v>
      </c>
      <c r="CJ250" s="119">
        <v>0</v>
      </c>
      <c r="CK250" s="119">
        <v>0</v>
      </c>
      <c r="CL250" s="119">
        <v>0</v>
      </c>
      <c r="CM250" s="119">
        <v>0</v>
      </c>
      <c r="CN250" s="119">
        <v>0</v>
      </c>
      <c r="CO250" s="119">
        <v>0</v>
      </c>
      <c r="CP250" s="119">
        <v>0</v>
      </c>
      <c r="CQ250" s="121">
        <f t="shared" si="221"/>
        <v>0</v>
      </c>
      <c r="CR250" s="121" t="str">
        <f t="shared" si="220"/>
        <v>-</v>
      </c>
      <c r="CS250" s="115">
        <f t="shared" si="218"/>
        <v>0</v>
      </c>
      <c r="CT250" s="54" t="str">
        <f t="shared" si="219"/>
        <v>-</v>
      </c>
      <c r="CU250" s="55" t="s">
        <v>124</v>
      </c>
    </row>
    <row r="251" spans="1:99" ht="27.75" customHeight="1" x14ac:dyDescent="0.25">
      <c r="A251" s="59" t="s">
        <v>280</v>
      </c>
      <c r="B251" s="57" t="s">
        <v>281</v>
      </c>
      <c r="C251" s="58" t="s">
        <v>123</v>
      </c>
      <c r="D251" s="119">
        <v>0</v>
      </c>
      <c r="E251" s="119">
        <v>0</v>
      </c>
      <c r="F251" s="119">
        <v>0</v>
      </c>
      <c r="G251" s="119">
        <v>0</v>
      </c>
      <c r="H251" s="119">
        <v>0</v>
      </c>
      <c r="I251" s="119">
        <v>0</v>
      </c>
      <c r="J251" s="119">
        <v>0</v>
      </c>
      <c r="K251" s="119">
        <v>0</v>
      </c>
      <c r="L251" s="119">
        <v>0</v>
      </c>
      <c r="M251" s="119">
        <v>0</v>
      </c>
      <c r="N251" s="119">
        <v>0</v>
      </c>
      <c r="O251" s="119">
        <v>0</v>
      </c>
      <c r="P251" s="119">
        <v>0</v>
      </c>
      <c r="Q251" s="119">
        <v>0</v>
      </c>
      <c r="R251" s="119">
        <v>0</v>
      </c>
      <c r="S251" s="119">
        <v>0</v>
      </c>
      <c r="T251" s="119">
        <v>0</v>
      </c>
      <c r="U251" s="119">
        <v>0</v>
      </c>
      <c r="V251" s="119">
        <v>0</v>
      </c>
      <c r="W251" s="119">
        <v>0</v>
      </c>
      <c r="X251" s="119">
        <v>0</v>
      </c>
      <c r="Y251" s="119">
        <v>0</v>
      </c>
      <c r="Z251" s="119">
        <v>0</v>
      </c>
      <c r="AA251" s="119">
        <v>0</v>
      </c>
      <c r="AB251" s="119">
        <v>0</v>
      </c>
      <c r="AC251" s="119">
        <v>0</v>
      </c>
      <c r="AD251" s="119">
        <v>0</v>
      </c>
      <c r="AE251" s="119">
        <v>0</v>
      </c>
      <c r="AF251" s="119">
        <v>0</v>
      </c>
      <c r="AG251" s="119">
        <v>0</v>
      </c>
      <c r="AH251" s="119">
        <v>0</v>
      </c>
      <c r="AI251" s="119">
        <v>0</v>
      </c>
      <c r="AJ251" s="119">
        <v>0</v>
      </c>
      <c r="AK251" s="119">
        <v>0</v>
      </c>
      <c r="AL251" s="119">
        <v>0</v>
      </c>
      <c r="AM251" s="119">
        <v>0</v>
      </c>
      <c r="AN251" s="119">
        <v>0</v>
      </c>
      <c r="AO251" s="119">
        <v>0</v>
      </c>
      <c r="AP251" s="119">
        <v>0</v>
      </c>
      <c r="AQ251" s="119">
        <v>0</v>
      </c>
      <c r="AR251" s="119">
        <v>0</v>
      </c>
      <c r="AS251" s="119">
        <v>0</v>
      </c>
      <c r="AT251" s="119">
        <v>0</v>
      </c>
      <c r="AU251" s="119">
        <v>0</v>
      </c>
      <c r="AV251" s="119">
        <v>0</v>
      </c>
      <c r="AW251" s="119">
        <v>0</v>
      </c>
      <c r="AX251" s="119">
        <v>0</v>
      </c>
      <c r="AY251" s="119">
        <v>0</v>
      </c>
      <c r="AZ251" s="119">
        <v>0</v>
      </c>
      <c r="BA251" s="119">
        <v>0</v>
      </c>
      <c r="BB251" s="119">
        <v>0</v>
      </c>
      <c r="BC251" s="119">
        <v>0</v>
      </c>
      <c r="BD251" s="119">
        <v>0</v>
      </c>
      <c r="BE251" s="119">
        <v>0</v>
      </c>
      <c r="BF251" s="119">
        <v>0</v>
      </c>
      <c r="BG251" s="119">
        <v>0</v>
      </c>
      <c r="BH251" s="119">
        <v>0</v>
      </c>
      <c r="BI251" s="119">
        <v>0</v>
      </c>
      <c r="BJ251" s="119">
        <v>0</v>
      </c>
      <c r="BK251" s="119">
        <v>0</v>
      </c>
      <c r="BL251" s="119">
        <v>0</v>
      </c>
      <c r="BM251" s="119">
        <v>0</v>
      </c>
      <c r="BN251" s="119">
        <v>0</v>
      </c>
      <c r="BO251" s="119">
        <v>0</v>
      </c>
      <c r="BP251" s="119">
        <v>0</v>
      </c>
      <c r="BQ251" s="119">
        <v>0</v>
      </c>
      <c r="BR251" s="119">
        <v>0</v>
      </c>
      <c r="BS251" s="119">
        <v>0</v>
      </c>
      <c r="BT251" s="119">
        <v>0</v>
      </c>
      <c r="BU251" s="119">
        <v>0</v>
      </c>
      <c r="BV251" s="119">
        <v>0</v>
      </c>
      <c r="BW251" s="119">
        <v>0</v>
      </c>
      <c r="BX251" s="119">
        <v>0</v>
      </c>
      <c r="BY251" s="119">
        <v>0</v>
      </c>
      <c r="BZ251" s="119">
        <v>0</v>
      </c>
      <c r="CA251" s="119">
        <v>0</v>
      </c>
      <c r="CB251" s="119">
        <v>0</v>
      </c>
      <c r="CC251" s="119">
        <v>0</v>
      </c>
      <c r="CD251" s="119">
        <v>0</v>
      </c>
      <c r="CE251" s="119">
        <v>0</v>
      </c>
      <c r="CF251" s="119">
        <v>0</v>
      </c>
      <c r="CG251" s="119">
        <v>0</v>
      </c>
      <c r="CH251" s="119">
        <v>0</v>
      </c>
      <c r="CI251" s="119">
        <v>0</v>
      </c>
      <c r="CJ251" s="119">
        <v>0</v>
      </c>
      <c r="CK251" s="119">
        <v>0</v>
      </c>
      <c r="CL251" s="119">
        <v>0</v>
      </c>
      <c r="CM251" s="119">
        <v>0</v>
      </c>
      <c r="CN251" s="119">
        <v>0</v>
      </c>
      <c r="CO251" s="119">
        <v>0</v>
      </c>
      <c r="CP251" s="119">
        <v>0</v>
      </c>
      <c r="CQ251" s="121">
        <f t="shared" si="221"/>
        <v>0</v>
      </c>
      <c r="CR251" s="121" t="str">
        <f t="shared" si="220"/>
        <v>-</v>
      </c>
      <c r="CS251" s="115">
        <f t="shared" si="218"/>
        <v>0</v>
      </c>
      <c r="CT251" s="54" t="str">
        <f t="shared" si="219"/>
        <v>-</v>
      </c>
      <c r="CU251" s="55" t="s">
        <v>124</v>
      </c>
    </row>
    <row r="252" spans="1:99" ht="27.75" customHeight="1" x14ac:dyDescent="0.25">
      <c r="A252" s="59" t="s">
        <v>282</v>
      </c>
      <c r="B252" s="57" t="s">
        <v>277</v>
      </c>
      <c r="C252" s="58" t="s">
        <v>123</v>
      </c>
      <c r="D252" s="119">
        <v>0</v>
      </c>
      <c r="E252" s="119">
        <v>0</v>
      </c>
      <c r="F252" s="119">
        <v>0</v>
      </c>
      <c r="G252" s="119">
        <v>0</v>
      </c>
      <c r="H252" s="119">
        <v>0</v>
      </c>
      <c r="I252" s="119">
        <v>0</v>
      </c>
      <c r="J252" s="119">
        <v>0</v>
      </c>
      <c r="K252" s="119">
        <v>0</v>
      </c>
      <c r="L252" s="119">
        <v>0</v>
      </c>
      <c r="M252" s="119">
        <v>0</v>
      </c>
      <c r="N252" s="119">
        <v>0</v>
      </c>
      <c r="O252" s="119">
        <v>0</v>
      </c>
      <c r="P252" s="119">
        <v>0</v>
      </c>
      <c r="Q252" s="119">
        <v>0</v>
      </c>
      <c r="R252" s="119">
        <v>0</v>
      </c>
      <c r="S252" s="119">
        <v>0</v>
      </c>
      <c r="T252" s="119">
        <v>0</v>
      </c>
      <c r="U252" s="119">
        <v>0</v>
      </c>
      <c r="V252" s="119">
        <v>0</v>
      </c>
      <c r="W252" s="119">
        <v>0</v>
      </c>
      <c r="X252" s="119">
        <v>0</v>
      </c>
      <c r="Y252" s="119">
        <v>0</v>
      </c>
      <c r="Z252" s="119">
        <v>0</v>
      </c>
      <c r="AA252" s="119">
        <v>0</v>
      </c>
      <c r="AB252" s="119">
        <v>0</v>
      </c>
      <c r="AC252" s="119">
        <v>0</v>
      </c>
      <c r="AD252" s="119">
        <v>0</v>
      </c>
      <c r="AE252" s="119">
        <v>0</v>
      </c>
      <c r="AF252" s="119">
        <v>0</v>
      </c>
      <c r="AG252" s="119">
        <v>0</v>
      </c>
      <c r="AH252" s="119">
        <v>0</v>
      </c>
      <c r="AI252" s="119">
        <v>0</v>
      </c>
      <c r="AJ252" s="119">
        <v>0</v>
      </c>
      <c r="AK252" s="119">
        <v>0</v>
      </c>
      <c r="AL252" s="119">
        <v>0</v>
      </c>
      <c r="AM252" s="119">
        <v>0</v>
      </c>
      <c r="AN252" s="119">
        <v>0</v>
      </c>
      <c r="AO252" s="119">
        <v>0</v>
      </c>
      <c r="AP252" s="119">
        <v>0</v>
      </c>
      <c r="AQ252" s="119">
        <v>0</v>
      </c>
      <c r="AR252" s="119">
        <v>0</v>
      </c>
      <c r="AS252" s="119">
        <v>0</v>
      </c>
      <c r="AT252" s="119">
        <v>0</v>
      </c>
      <c r="AU252" s="119">
        <v>0</v>
      </c>
      <c r="AV252" s="119">
        <v>0</v>
      </c>
      <c r="AW252" s="119">
        <v>0</v>
      </c>
      <c r="AX252" s="119">
        <v>0</v>
      </c>
      <c r="AY252" s="119">
        <v>0</v>
      </c>
      <c r="AZ252" s="119">
        <v>0</v>
      </c>
      <c r="BA252" s="119">
        <v>0</v>
      </c>
      <c r="BB252" s="119">
        <v>0</v>
      </c>
      <c r="BC252" s="119">
        <v>0</v>
      </c>
      <c r="BD252" s="119">
        <v>0</v>
      </c>
      <c r="BE252" s="119">
        <v>0</v>
      </c>
      <c r="BF252" s="119">
        <v>0</v>
      </c>
      <c r="BG252" s="119">
        <v>0</v>
      </c>
      <c r="BH252" s="119">
        <v>0</v>
      </c>
      <c r="BI252" s="119">
        <v>0</v>
      </c>
      <c r="BJ252" s="119">
        <v>0</v>
      </c>
      <c r="BK252" s="119">
        <v>0</v>
      </c>
      <c r="BL252" s="119">
        <v>0</v>
      </c>
      <c r="BM252" s="119">
        <v>0</v>
      </c>
      <c r="BN252" s="119">
        <v>0</v>
      </c>
      <c r="BO252" s="119">
        <v>0</v>
      </c>
      <c r="BP252" s="119">
        <v>0</v>
      </c>
      <c r="BQ252" s="119">
        <v>0</v>
      </c>
      <c r="BR252" s="119">
        <v>0</v>
      </c>
      <c r="BS252" s="119">
        <v>0</v>
      </c>
      <c r="BT252" s="119">
        <v>0</v>
      </c>
      <c r="BU252" s="119">
        <v>0</v>
      </c>
      <c r="BV252" s="119">
        <v>0</v>
      </c>
      <c r="BW252" s="119">
        <v>0</v>
      </c>
      <c r="BX252" s="119">
        <v>0</v>
      </c>
      <c r="BY252" s="119">
        <v>0</v>
      </c>
      <c r="BZ252" s="119">
        <v>0</v>
      </c>
      <c r="CA252" s="119">
        <v>0</v>
      </c>
      <c r="CB252" s="119">
        <v>0</v>
      </c>
      <c r="CC252" s="119">
        <v>0</v>
      </c>
      <c r="CD252" s="119">
        <v>0</v>
      </c>
      <c r="CE252" s="119">
        <v>0</v>
      </c>
      <c r="CF252" s="119">
        <v>0</v>
      </c>
      <c r="CG252" s="119">
        <v>0</v>
      </c>
      <c r="CH252" s="119">
        <v>0</v>
      </c>
      <c r="CI252" s="119">
        <v>0</v>
      </c>
      <c r="CJ252" s="119">
        <v>0</v>
      </c>
      <c r="CK252" s="119">
        <v>0</v>
      </c>
      <c r="CL252" s="119">
        <v>0</v>
      </c>
      <c r="CM252" s="119">
        <v>0</v>
      </c>
      <c r="CN252" s="119">
        <v>0</v>
      </c>
      <c r="CO252" s="119">
        <v>0</v>
      </c>
      <c r="CP252" s="119">
        <v>0</v>
      </c>
      <c r="CQ252" s="121">
        <f t="shared" si="221"/>
        <v>0</v>
      </c>
      <c r="CR252" s="121" t="str">
        <f t="shared" si="220"/>
        <v>-</v>
      </c>
      <c r="CS252" s="115">
        <f t="shared" si="218"/>
        <v>0</v>
      </c>
      <c r="CT252" s="54" t="str">
        <f t="shared" si="219"/>
        <v>-</v>
      </c>
      <c r="CU252" s="55" t="s">
        <v>124</v>
      </c>
    </row>
    <row r="253" spans="1:99" ht="27.75" customHeight="1" x14ac:dyDescent="0.25">
      <c r="A253" s="59" t="s">
        <v>283</v>
      </c>
      <c r="B253" s="57" t="s">
        <v>279</v>
      </c>
      <c r="C253" s="58" t="s">
        <v>123</v>
      </c>
      <c r="D253" s="119">
        <v>0</v>
      </c>
      <c r="E253" s="119">
        <v>0</v>
      </c>
      <c r="F253" s="119">
        <v>0</v>
      </c>
      <c r="G253" s="119">
        <v>0</v>
      </c>
      <c r="H253" s="119">
        <v>0</v>
      </c>
      <c r="I253" s="119">
        <v>0</v>
      </c>
      <c r="J253" s="119">
        <v>0</v>
      </c>
      <c r="K253" s="119">
        <v>0</v>
      </c>
      <c r="L253" s="119">
        <v>0</v>
      </c>
      <c r="M253" s="119">
        <v>0</v>
      </c>
      <c r="N253" s="119">
        <v>0</v>
      </c>
      <c r="O253" s="119">
        <v>0</v>
      </c>
      <c r="P253" s="119">
        <v>0</v>
      </c>
      <c r="Q253" s="119">
        <v>0</v>
      </c>
      <c r="R253" s="119">
        <v>0</v>
      </c>
      <c r="S253" s="119">
        <v>0</v>
      </c>
      <c r="T253" s="119">
        <v>0</v>
      </c>
      <c r="U253" s="119">
        <v>0</v>
      </c>
      <c r="V253" s="119">
        <v>0</v>
      </c>
      <c r="W253" s="119">
        <v>0</v>
      </c>
      <c r="X253" s="119">
        <v>0</v>
      </c>
      <c r="Y253" s="119">
        <v>0</v>
      </c>
      <c r="Z253" s="119">
        <v>0</v>
      </c>
      <c r="AA253" s="119">
        <v>0</v>
      </c>
      <c r="AB253" s="119">
        <v>0</v>
      </c>
      <c r="AC253" s="119">
        <v>0</v>
      </c>
      <c r="AD253" s="119">
        <v>0</v>
      </c>
      <c r="AE253" s="119">
        <v>0</v>
      </c>
      <c r="AF253" s="119">
        <v>0</v>
      </c>
      <c r="AG253" s="119">
        <v>0</v>
      </c>
      <c r="AH253" s="119">
        <v>0</v>
      </c>
      <c r="AI253" s="119">
        <v>0</v>
      </c>
      <c r="AJ253" s="119">
        <v>0</v>
      </c>
      <c r="AK253" s="119">
        <v>0</v>
      </c>
      <c r="AL253" s="119">
        <v>0</v>
      </c>
      <c r="AM253" s="119">
        <v>0</v>
      </c>
      <c r="AN253" s="119">
        <v>0</v>
      </c>
      <c r="AO253" s="119">
        <v>0</v>
      </c>
      <c r="AP253" s="119">
        <v>0</v>
      </c>
      <c r="AQ253" s="119">
        <v>0</v>
      </c>
      <c r="AR253" s="119">
        <v>0</v>
      </c>
      <c r="AS253" s="119">
        <v>0</v>
      </c>
      <c r="AT253" s="119">
        <v>0</v>
      </c>
      <c r="AU253" s="119">
        <v>0</v>
      </c>
      <c r="AV253" s="119">
        <v>0</v>
      </c>
      <c r="AW253" s="119">
        <v>0</v>
      </c>
      <c r="AX253" s="119">
        <v>0</v>
      </c>
      <c r="AY253" s="119">
        <v>0</v>
      </c>
      <c r="AZ253" s="119">
        <v>0</v>
      </c>
      <c r="BA253" s="119">
        <v>0</v>
      </c>
      <c r="BB253" s="119">
        <v>0</v>
      </c>
      <c r="BC253" s="119">
        <v>0</v>
      </c>
      <c r="BD253" s="119">
        <v>0</v>
      </c>
      <c r="BE253" s="119">
        <v>0</v>
      </c>
      <c r="BF253" s="119">
        <v>0</v>
      </c>
      <c r="BG253" s="119">
        <v>0</v>
      </c>
      <c r="BH253" s="119">
        <v>0</v>
      </c>
      <c r="BI253" s="119">
        <v>0</v>
      </c>
      <c r="BJ253" s="119">
        <v>0</v>
      </c>
      <c r="BK253" s="119">
        <v>0</v>
      </c>
      <c r="BL253" s="119">
        <v>0</v>
      </c>
      <c r="BM253" s="119">
        <v>0</v>
      </c>
      <c r="BN253" s="119">
        <v>0</v>
      </c>
      <c r="BO253" s="119">
        <v>0</v>
      </c>
      <c r="BP253" s="119">
        <v>0</v>
      </c>
      <c r="BQ253" s="119">
        <v>0</v>
      </c>
      <c r="BR253" s="119">
        <v>0</v>
      </c>
      <c r="BS253" s="119">
        <v>0</v>
      </c>
      <c r="BT253" s="119">
        <v>0</v>
      </c>
      <c r="BU253" s="119">
        <v>0</v>
      </c>
      <c r="BV253" s="119">
        <v>0</v>
      </c>
      <c r="BW253" s="119">
        <v>0</v>
      </c>
      <c r="BX253" s="119">
        <v>0</v>
      </c>
      <c r="BY253" s="119">
        <v>0</v>
      </c>
      <c r="BZ253" s="119">
        <v>0</v>
      </c>
      <c r="CA253" s="119">
        <v>0</v>
      </c>
      <c r="CB253" s="119">
        <v>0</v>
      </c>
      <c r="CC253" s="119">
        <v>0</v>
      </c>
      <c r="CD253" s="119">
        <v>0</v>
      </c>
      <c r="CE253" s="119">
        <v>0</v>
      </c>
      <c r="CF253" s="119">
        <v>0</v>
      </c>
      <c r="CG253" s="119">
        <v>0</v>
      </c>
      <c r="CH253" s="119">
        <v>0</v>
      </c>
      <c r="CI253" s="119">
        <v>0</v>
      </c>
      <c r="CJ253" s="119">
        <v>0</v>
      </c>
      <c r="CK253" s="119">
        <v>0</v>
      </c>
      <c r="CL253" s="119">
        <v>0</v>
      </c>
      <c r="CM253" s="119">
        <v>0</v>
      </c>
      <c r="CN253" s="119">
        <v>0</v>
      </c>
      <c r="CO253" s="119">
        <v>0</v>
      </c>
      <c r="CP253" s="119">
        <v>0</v>
      </c>
      <c r="CQ253" s="121">
        <f t="shared" si="221"/>
        <v>0</v>
      </c>
      <c r="CR253" s="121" t="str">
        <f t="shared" si="220"/>
        <v>-</v>
      </c>
      <c r="CS253" s="115">
        <f t="shared" si="218"/>
        <v>0</v>
      </c>
      <c r="CT253" s="54" t="str">
        <f t="shared" si="219"/>
        <v>-</v>
      </c>
      <c r="CU253" s="55" t="s">
        <v>124</v>
      </c>
    </row>
    <row r="254" spans="1:99" ht="27.75" customHeight="1" x14ac:dyDescent="0.25">
      <c r="A254" s="59" t="s">
        <v>284</v>
      </c>
      <c r="B254" s="57" t="s">
        <v>281</v>
      </c>
      <c r="C254" s="58" t="s">
        <v>123</v>
      </c>
      <c r="D254" s="119">
        <v>0</v>
      </c>
      <c r="E254" s="119">
        <v>0</v>
      </c>
      <c r="F254" s="119">
        <v>0</v>
      </c>
      <c r="G254" s="119">
        <v>0</v>
      </c>
      <c r="H254" s="119">
        <v>0</v>
      </c>
      <c r="I254" s="119">
        <v>0</v>
      </c>
      <c r="J254" s="119">
        <v>0</v>
      </c>
      <c r="K254" s="119">
        <v>0</v>
      </c>
      <c r="L254" s="119">
        <v>0</v>
      </c>
      <c r="M254" s="119">
        <v>0</v>
      </c>
      <c r="N254" s="119">
        <v>0</v>
      </c>
      <c r="O254" s="119">
        <v>0</v>
      </c>
      <c r="P254" s="119">
        <v>0</v>
      </c>
      <c r="Q254" s="119">
        <v>0</v>
      </c>
      <c r="R254" s="119">
        <v>0</v>
      </c>
      <c r="S254" s="119">
        <v>0</v>
      </c>
      <c r="T254" s="119">
        <v>0</v>
      </c>
      <c r="U254" s="119">
        <v>0</v>
      </c>
      <c r="V254" s="119">
        <v>0</v>
      </c>
      <c r="W254" s="119">
        <v>0</v>
      </c>
      <c r="X254" s="119">
        <v>0</v>
      </c>
      <c r="Y254" s="119">
        <v>0</v>
      </c>
      <c r="Z254" s="119">
        <v>0</v>
      </c>
      <c r="AA254" s="119">
        <v>0</v>
      </c>
      <c r="AB254" s="119">
        <v>0</v>
      </c>
      <c r="AC254" s="119">
        <v>0</v>
      </c>
      <c r="AD254" s="119">
        <v>0</v>
      </c>
      <c r="AE254" s="119">
        <v>0</v>
      </c>
      <c r="AF254" s="119">
        <v>0</v>
      </c>
      <c r="AG254" s="119">
        <v>0</v>
      </c>
      <c r="AH254" s="119">
        <v>0</v>
      </c>
      <c r="AI254" s="119">
        <v>0</v>
      </c>
      <c r="AJ254" s="119">
        <v>0</v>
      </c>
      <c r="AK254" s="119">
        <v>0</v>
      </c>
      <c r="AL254" s="119">
        <v>0</v>
      </c>
      <c r="AM254" s="119">
        <v>0</v>
      </c>
      <c r="AN254" s="119">
        <v>0</v>
      </c>
      <c r="AO254" s="119">
        <v>0</v>
      </c>
      <c r="AP254" s="119">
        <v>0</v>
      </c>
      <c r="AQ254" s="119">
        <v>0</v>
      </c>
      <c r="AR254" s="119">
        <v>0</v>
      </c>
      <c r="AS254" s="119">
        <v>0</v>
      </c>
      <c r="AT254" s="119">
        <v>0</v>
      </c>
      <c r="AU254" s="119">
        <v>0</v>
      </c>
      <c r="AV254" s="119">
        <v>0</v>
      </c>
      <c r="AW254" s="119">
        <v>0</v>
      </c>
      <c r="AX254" s="119">
        <v>0</v>
      </c>
      <c r="AY254" s="119">
        <v>0</v>
      </c>
      <c r="AZ254" s="119">
        <v>0</v>
      </c>
      <c r="BA254" s="119">
        <v>0</v>
      </c>
      <c r="BB254" s="119">
        <v>0</v>
      </c>
      <c r="BC254" s="119">
        <v>0</v>
      </c>
      <c r="BD254" s="119">
        <v>0</v>
      </c>
      <c r="BE254" s="119">
        <v>0</v>
      </c>
      <c r="BF254" s="119">
        <v>0</v>
      </c>
      <c r="BG254" s="119">
        <v>0</v>
      </c>
      <c r="BH254" s="119">
        <v>0</v>
      </c>
      <c r="BI254" s="119">
        <v>0</v>
      </c>
      <c r="BJ254" s="119">
        <v>0</v>
      </c>
      <c r="BK254" s="119">
        <v>0</v>
      </c>
      <c r="BL254" s="119">
        <v>0</v>
      </c>
      <c r="BM254" s="119">
        <v>0</v>
      </c>
      <c r="BN254" s="119">
        <v>0</v>
      </c>
      <c r="BO254" s="119">
        <v>0</v>
      </c>
      <c r="BP254" s="119">
        <v>0</v>
      </c>
      <c r="BQ254" s="119">
        <v>0</v>
      </c>
      <c r="BR254" s="119">
        <v>0</v>
      </c>
      <c r="BS254" s="119">
        <v>0</v>
      </c>
      <c r="BT254" s="119">
        <v>0</v>
      </c>
      <c r="BU254" s="119">
        <v>0</v>
      </c>
      <c r="BV254" s="119">
        <v>0</v>
      </c>
      <c r="BW254" s="119">
        <v>0</v>
      </c>
      <c r="BX254" s="119">
        <v>0</v>
      </c>
      <c r="BY254" s="119">
        <v>0</v>
      </c>
      <c r="BZ254" s="119">
        <v>0</v>
      </c>
      <c r="CA254" s="119">
        <v>0</v>
      </c>
      <c r="CB254" s="119">
        <v>0</v>
      </c>
      <c r="CC254" s="119">
        <v>0</v>
      </c>
      <c r="CD254" s="119">
        <v>0</v>
      </c>
      <c r="CE254" s="119">
        <v>0</v>
      </c>
      <c r="CF254" s="119">
        <v>0</v>
      </c>
      <c r="CG254" s="119">
        <v>0</v>
      </c>
      <c r="CH254" s="119">
        <v>0</v>
      </c>
      <c r="CI254" s="119">
        <v>0</v>
      </c>
      <c r="CJ254" s="119">
        <v>0</v>
      </c>
      <c r="CK254" s="119">
        <v>0</v>
      </c>
      <c r="CL254" s="119">
        <v>0</v>
      </c>
      <c r="CM254" s="119">
        <v>0</v>
      </c>
      <c r="CN254" s="119">
        <v>0</v>
      </c>
      <c r="CO254" s="119">
        <v>0</v>
      </c>
      <c r="CP254" s="119">
        <v>0</v>
      </c>
      <c r="CQ254" s="121">
        <f t="shared" si="221"/>
        <v>0</v>
      </c>
      <c r="CR254" s="121" t="str">
        <f t="shared" si="220"/>
        <v>-</v>
      </c>
      <c r="CS254" s="115">
        <f t="shared" si="218"/>
        <v>0</v>
      </c>
      <c r="CT254" s="54" t="str">
        <f t="shared" si="219"/>
        <v>-</v>
      </c>
      <c r="CU254" s="55" t="s">
        <v>124</v>
      </c>
    </row>
    <row r="255" spans="1:99" ht="27.75" customHeight="1" x14ac:dyDescent="0.25">
      <c r="A255" s="59" t="s">
        <v>285</v>
      </c>
      <c r="B255" s="57" t="s">
        <v>286</v>
      </c>
      <c r="C255" s="58" t="s">
        <v>123</v>
      </c>
      <c r="D255" s="119">
        <v>0</v>
      </c>
      <c r="E255" s="119">
        <v>0</v>
      </c>
      <c r="F255" s="119">
        <v>0</v>
      </c>
      <c r="G255" s="119">
        <v>0</v>
      </c>
      <c r="H255" s="119">
        <v>0</v>
      </c>
      <c r="I255" s="119">
        <v>0</v>
      </c>
      <c r="J255" s="119">
        <v>0</v>
      </c>
      <c r="K255" s="119">
        <v>0</v>
      </c>
      <c r="L255" s="119">
        <v>0</v>
      </c>
      <c r="M255" s="119">
        <v>0</v>
      </c>
      <c r="N255" s="119">
        <v>0</v>
      </c>
      <c r="O255" s="119">
        <v>0</v>
      </c>
      <c r="P255" s="119">
        <v>0</v>
      </c>
      <c r="Q255" s="119">
        <v>0</v>
      </c>
      <c r="R255" s="119">
        <v>0</v>
      </c>
      <c r="S255" s="119">
        <v>0</v>
      </c>
      <c r="T255" s="119">
        <v>0</v>
      </c>
      <c r="U255" s="119">
        <v>0</v>
      </c>
      <c r="V255" s="119">
        <v>0</v>
      </c>
      <c r="W255" s="119">
        <v>0</v>
      </c>
      <c r="X255" s="119">
        <v>0</v>
      </c>
      <c r="Y255" s="119">
        <v>0</v>
      </c>
      <c r="Z255" s="119">
        <v>0</v>
      </c>
      <c r="AA255" s="119">
        <v>0</v>
      </c>
      <c r="AB255" s="119">
        <v>0</v>
      </c>
      <c r="AC255" s="119">
        <v>0</v>
      </c>
      <c r="AD255" s="119">
        <v>0</v>
      </c>
      <c r="AE255" s="119">
        <v>0</v>
      </c>
      <c r="AF255" s="119">
        <v>0</v>
      </c>
      <c r="AG255" s="119">
        <v>0</v>
      </c>
      <c r="AH255" s="119">
        <v>0</v>
      </c>
      <c r="AI255" s="119">
        <v>0</v>
      </c>
      <c r="AJ255" s="119">
        <v>0</v>
      </c>
      <c r="AK255" s="119">
        <v>0</v>
      </c>
      <c r="AL255" s="119">
        <v>0</v>
      </c>
      <c r="AM255" s="119">
        <v>0</v>
      </c>
      <c r="AN255" s="119">
        <v>0</v>
      </c>
      <c r="AO255" s="119">
        <v>0</v>
      </c>
      <c r="AP255" s="119">
        <v>0</v>
      </c>
      <c r="AQ255" s="119">
        <v>0</v>
      </c>
      <c r="AR255" s="119">
        <v>0</v>
      </c>
      <c r="AS255" s="119">
        <v>0</v>
      </c>
      <c r="AT255" s="119">
        <v>0</v>
      </c>
      <c r="AU255" s="119">
        <v>0</v>
      </c>
      <c r="AV255" s="119">
        <v>0</v>
      </c>
      <c r="AW255" s="119">
        <v>0</v>
      </c>
      <c r="AX255" s="119">
        <v>0</v>
      </c>
      <c r="AY255" s="119">
        <v>0</v>
      </c>
      <c r="AZ255" s="119">
        <v>0</v>
      </c>
      <c r="BA255" s="119">
        <v>0</v>
      </c>
      <c r="BB255" s="119">
        <v>0</v>
      </c>
      <c r="BC255" s="119">
        <v>0</v>
      </c>
      <c r="BD255" s="119">
        <v>0</v>
      </c>
      <c r="BE255" s="119">
        <v>0</v>
      </c>
      <c r="BF255" s="119">
        <v>0</v>
      </c>
      <c r="BG255" s="119">
        <v>0</v>
      </c>
      <c r="BH255" s="119">
        <v>0</v>
      </c>
      <c r="BI255" s="119">
        <v>0</v>
      </c>
      <c r="BJ255" s="119">
        <v>0</v>
      </c>
      <c r="BK255" s="119">
        <v>0</v>
      </c>
      <c r="BL255" s="119">
        <v>0</v>
      </c>
      <c r="BM255" s="119">
        <v>0</v>
      </c>
      <c r="BN255" s="119">
        <v>0</v>
      </c>
      <c r="BO255" s="119">
        <v>0</v>
      </c>
      <c r="BP255" s="119">
        <v>0</v>
      </c>
      <c r="BQ255" s="119">
        <v>0</v>
      </c>
      <c r="BR255" s="119">
        <v>0</v>
      </c>
      <c r="BS255" s="119">
        <v>0</v>
      </c>
      <c r="BT255" s="119">
        <v>0</v>
      </c>
      <c r="BU255" s="119">
        <v>0</v>
      </c>
      <c r="BV255" s="119">
        <v>0</v>
      </c>
      <c r="BW255" s="119">
        <v>0</v>
      </c>
      <c r="BX255" s="119">
        <v>0</v>
      </c>
      <c r="BY255" s="119">
        <v>0</v>
      </c>
      <c r="BZ255" s="119">
        <v>0</v>
      </c>
      <c r="CA255" s="119">
        <v>0</v>
      </c>
      <c r="CB255" s="119">
        <v>0</v>
      </c>
      <c r="CC255" s="119">
        <v>0</v>
      </c>
      <c r="CD255" s="119">
        <v>0</v>
      </c>
      <c r="CE255" s="119">
        <v>0</v>
      </c>
      <c r="CF255" s="119">
        <v>0</v>
      </c>
      <c r="CG255" s="119">
        <v>0</v>
      </c>
      <c r="CH255" s="119">
        <v>0</v>
      </c>
      <c r="CI255" s="119">
        <v>0</v>
      </c>
      <c r="CJ255" s="119">
        <v>0</v>
      </c>
      <c r="CK255" s="119">
        <v>0</v>
      </c>
      <c r="CL255" s="119">
        <v>0</v>
      </c>
      <c r="CM255" s="119">
        <v>0</v>
      </c>
      <c r="CN255" s="119">
        <v>0</v>
      </c>
      <c r="CO255" s="119">
        <v>0</v>
      </c>
      <c r="CP255" s="119">
        <v>0</v>
      </c>
      <c r="CQ255" s="121">
        <f t="shared" si="221"/>
        <v>0</v>
      </c>
      <c r="CR255" s="121" t="str">
        <f t="shared" si="220"/>
        <v>-</v>
      </c>
      <c r="CS255" s="115">
        <f t="shared" si="218"/>
        <v>0</v>
      </c>
      <c r="CT255" s="54" t="str">
        <f t="shared" si="219"/>
        <v>-</v>
      </c>
      <c r="CU255" s="55" t="s">
        <v>124</v>
      </c>
    </row>
    <row r="256" spans="1:99" ht="27.75" customHeight="1" x14ac:dyDescent="0.25">
      <c r="A256" s="59" t="s">
        <v>287</v>
      </c>
      <c r="B256" s="57" t="s">
        <v>288</v>
      </c>
      <c r="C256" s="58" t="s">
        <v>123</v>
      </c>
      <c r="D256" s="119">
        <v>0</v>
      </c>
      <c r="E256" s="119">
        <v>0</v>
      </c>
      <c r="F256" s="119">
        <v>0</v>
      </c>
      <c r="G256" s="119">
        <v>0</v>
      </c>
      <c r="H256" s="119">
        <v>0</v>
      </c>
      <c r="I256" s="119">
        <v>0</v>
      </c>
      <c r="J256" s="119">
        <v>0</v>
      </c>
      <c r="K256" s="119">
        <v>0</v>
      </c>
      <c r="L256" s="119">
        <v>0</v>
      </c>
      <c r="M256" s="119">
        <v>0</v>
      </c>
      <c r="N256" s="119">
        <v>0</v>
      </c>
      <c r="O256" s="119">
        <v>0</v>
      </c>
      <c r="P256" s="119">
        <v>0</v>
      </c>
      <c r="Q256" s="119">
        <v>0</v>
      </c>
      <c r="R256" s="119">
        <v>0</v>
      </c>
      <c r="S256" s="119">
        <v>0</v>
      </c>
      <c r="T256" s="119">
        <v>0</v>
      </c>
      <c r="U256" s="119">
        <v>0</v>
      </c>
      <c r="V256" s="119">
        <v>0</v>
      </c>
      <c r="W256" s="119">
        <v>0</v>
      </c>
      <c r="X256" s="119">
        <v>0</v>
      </c>
      <c r="Y256" s="119">
        <v>0</v>
      </c>
      <c r="Z256" s="119">
        <v>0</v>
      </c>
      <c r="AA256" s="119">
        <v>0</v>
      </c>
      <c r="AB256" s="119">
        <v>0</v>
      </c>
      <c r="AC256" s="119">
        <v>0</v>
      </c>
      <c r="AD256" s="119">
        <v>0</v>
      </c>
      <c r="AE256" s="119">
        <v>0</v>
      </c>
      <c r="AF256" s="119">
        <v>0</v>
      </c>
      <c r="AG256" s="119">
        <v>0</v>
      </c>
      <c r="AH256" s="119">
        <v>0</v>
      </c>
      <c r="AI256" s="119">
        <v>0</v>
      </c>
      <c r="AJ256" s="119">
        <v>0</v>
      </c>
      <c r="AK256" s="119">
        <v>0</v>
      </c>
      <c r="AL256" s="119">
        <v>0</v>
      </c>
      <c r="AM256" s="119">
        <v>0</v>
      </c>
      <c r="AN256" s="119">
        <v>0</v>
      </c>
      <c r="AO256" s="119">
        <v>0</v>
      </c>
      <c r="AP256" s="119">
        <v>0</v>
      </c>
      <c r="AQ256" s="119">
        <v>0</v>
      </c>
      <c r="AR256" s="119">
        <v>0</v>
      </c>
      <c r="AS256" s="119">
        <v>0</v>
      </c>
      <c r="AT256" s="119">
        <v>0</v>
      </c>
      <c r="AU256" s="119">
        <v>0</v>
      </c>
      <c r="AV256" s="119">
        <v>0</v>
      </c>
      <c r="AW256" s="119">
        <v>0</v>
      </c>
      <c r="AX256" s="119">
        <v>0</v>
      </c>
      <c r="AY256" s="119">
        <v>0</v>
      </c>
      <c r="AZ256" s="119">
        <v>0</v>
      </c>
      <c r="BA256" s="119">
        <v>0</v>
      </c>
      <c r="BB256" s="119">
        <v>0</v>
      </c>
      <c r="BC256" s="119">
        <v>0</v>
      </c>
      <c r="BD256" s="119">
        <v>0</v>
      </c>
      <c r="BE256" s="119">
        <v>0</v>
      </c>
      <c r="BF256" s="119">
        <v>0</v>
      </c>
      <c r="BG256" s="119">
        <v>0</v>
      </c>
      <c r="BH256" s="119">
        <v>0</v>
      </c>
      <c r="BI256" s="119">
        <v>0</v>
      </c>
      <c r="BJ256" s="119">
        <v>0</v>
      </c>
      <c r="BK256" s="119">
        <v>0</v>
      </c>
      <c r="BL256" s="119">
        <v>0</v>
      </c>
      <c r="BM256" s="119">
        <v>0</v>
      </c>
      <c r="BN256" s="119">
        <v>0</v>
      </c>
      <c r="BO256" s="119">
        <v>0</v>
      </c>
      <c r="BP256" s="119">
        <v>0</v>
      </c>
      <c r="BQ256" s="119">
        <v>0</v>
      </c>
      <c r="BR256" s="119">
        <v>0</v>
      </c>
      <c r="BS256" s="119">
        <v>0</v>
      </c>
      <c r="BT256" s="119">
        <v>0</v>
      </c>
      <c r="BU256" s="119">
        <v>0</v>
      </c>
      <c r="BV256" s="119">
        <v>0</v>
      </c>
      <c r="BW256" s="119">
        <v>0</v>
      </c>
      <c r="BX256" s="119">
        <v>0</v>
      </c>
      <c r="BY256" s="119">
        <v>0</v>
      </c>
      <c r="BZ256" s="119">
        <v>0</v>
      </c>
      <c r="CA256" s="119">
        <v>0</v>
      </c>
      <c r="CB256" s="119">
        <v>0</v>
      </c>
      <c r="CC256" s="119">
        <v>0</v>
      </c>
      <c r="CD256" s="119">
        <v>0</v>
      </c>
      <c r="CE256" s="119">
        <v>0</v>
      </c>
      <c r="CF256" s="119">
        <v>0</v>
      </c>
      <c r="CG256" s="119">
        <v>0</v>
      </c>
      <c r="CH256" s="119">
        <v>0</v>
      </c>
      <c r="CI256" s="119">
        <v>0</v>
      </c>
      <c r="CJ256" s="119">
        <v>0</v>
      </c>
      <c r="CK256" s="119">
        <v>0</v>
      </c>
      <c r="CL256" s="119">
        <v>0</v>
      </c>
      <c r="CM256" s="119">
        <v>0</v>
      </c>
      <c r="CN256" s="119">
        <v>0</v>
      </c>
      <c r="CO256" s="119">
        <v>0</v>
      </c>
      <c r="CP256" s="119">
        <v>0</v>
      </c>
      <c r="CQ256" s="121">
        <f t="shared" si="221"/>
        <v>0</v>
      </c>
      <c r="CR256" s="121" t="str">
        <f t="shared" si="220"/>
        <v>-</v>
      </c>
      <c r="CS256" s="115">
        <f t="shared" si="218"/>
        <v>0</v>
      </c>
      <c r="CT256" s="54" t="str">
        <f t="shared" si="219"/>
        <v>-</v>
      </c>
      <c r="CU256" s="55" t="s">
        <v>124</v>
      </c>
    </row>
    <row r="257" spans="1:99" ht="27.75" customHeight="1" x14ac:dyDescent="0.25">
      <c r="A257" s="59" t="s">
        <v>289</v>
      </c>
      <c r="B257" s="57" t="s">
        <v>290</v>
      </c>
      <c r="C257" s="58" t="s">
        <v>123</v>
      </c>
      <c r="D257" s="119">
        <v>0</v>
      </c>
      <c r="E257" s="119">
        <v>0</v>
      </c>
      <c r="F257" s="119">
        <v>0</v>
      </c>
      <c r="G257" s="119">
        <v>0</v>
      </c>
      <c r="H257" s="119">
        <v>0</v>
      </c>
      <c r="I257" s="119">
        <v>0</v>
      </c>
      <c r="J257" s="119">
        <v>0</v>
      </c>
      <c r="K257" s="119">
        <v>0</v>
      </c>
      <c r="L257" s="119">
        <v>0</v>
      </c>
      <c r="M257" s="119">
        <v>0</v>
      </c>
      <c r="N257" s="119">
        <v>0</v>
      </c>
      <c r="O257" s="119">
        <v>0</v>
      </c>
      <c r="P257" s="119">
        <v>0</v>
      </c>
      <c r="Q257" s="119">
        <v>0</v>
      </c>
      <c r="R257" s="119">
        <v>0</v>
      </c>
      <c r="S257" s="119">
        <v>0</v>
      </c>
      <c r="T257" s="119">
        <v>0</v>
      </c>
      <c r="U257" s="119">
        <v>0</v>
      </c>
      <c r="V257" s="119">
        <v>0</v>
      </c>
      <c r="W257" s="119">
        <v>0</v>
      </c>
      <c r="X257" s="119">
        <v>0</v>
      </c>
      <c r="Y257" s="119">
        <v>0</v>
      </c>
      <c r="Z257" s="119">
        <v>0</v>
      </c>
      <c r="AA257" s="119">
        <v>0</v>
      </c>
      <c r="AB257" s="119">
        <v>0</v>
      </c>
      <c r="AC257" s="119">
        <v>0</v>
      </c>
      <c r="AD257" s="119">
        <v>0</v>
      </c>
      <c r="AE257" s="119">
        <v>0</v>
      </c>
      <c r="AF257" s="119">
        <v>0</v>
      </c>
      <c r="AG257" s="119">
        <v>0</v>
      </c>
      <c r="AH257" s="119">
        <v>0</v>
      </c>
      <c r="AI257" s="119">
        <v>0</v>
      </c>
      <c r="AJ257" s="119">
        <v>0</v>
      </c>
      <c r="AK257" s="119">
        <v>0</v>
      </c>
      <c r="AL257" s="119">
        <v>0</v>
      </c>
      <c r="AM257" s="119">
        <v>0</v>
      </c>
      <c r="AN257" s="119">
        <v>0</v>
      </c>
      <c r="AO257" s="119">
        <v>0</v>
      </c>
      <c r="AP257" s="119">
        <v>0</v>
      </c>
      <c r="AQ257" s="119">
        <v>0</v>
      </c>
      <c r="AR257" s="119">
        <v>0</v>
      </c>
      <c r="AS257" s="119">
        <v>0</v>
      </c>
      <c r="AT257" s="119">
        <v>0</v>
      </c>
      <c r="AU257" s="119">
        <v>0</v>
      </c>
      <c r="AV257" s="119">
        <v>0</v>
      </c>
      <c r="AW257" s="119">
        <v>0</v>
      </c>
      <c r="AX257" s="119">
        <v>0</v>
      </c>
      <c r="AY257" s="119">
        <v>0</v>
      </c>
      <c r="AZ257" s="119">
        <v>0</v>
      </c>
      <c r="BA257" s="119">
        <v>0</v>
      </c>
      <c r="BB257" s="119">
        <v>0</v>
      </c>
      <c r="BC257" s="119">
        <v>0</v>
      </c>
      <c r="BD257" s="119">
        <v>0</v>
      </c>
      <c r="BE257" s="119">
        <v>0</v>
      </c>
      <c r="BF257" s="119">
        <v>0</v>
      </c>
      <c r="BG257" s="119">
        <v>0</v>
      </c>
      <c r="BH257" s="119">
        <v>0</v>
      </c>
      <c r="BI257" s="119">
        <v>0</v>
      </c>
      <c r="BJ257" s="119">
        <v>0</v>
      </c>
      <c r="BK257" s="119">
        <v>0</v>
      </c>
      <c r="BL257" s="119">
        <v>0</v>
      </c>
      <c r="BM257" s="119">
        <v>0</v>
      </c>
      <c r="BN257" s="119">
        <v>0</v>
      </c>
      <c r="BO257" s="119">
        <v>0</v>
      </c>
      <c r="BP257" s="119">
        <v>0</v>
      </c>
      <c r="BQ257" s="119">
        <v>0</v>
      </c>
      <c r="BR257" s="119">
        <v>0</v>
      </c>
      <c r="BS257" s="119">
        <v>0</v>
      </c>
      <c r="BT257" s="119">
        <v>0</v>
      </c>
      <c r="BU257" s="119">
        <v>0</v>
      </c>
      <c r="BV257" s="119">
        <v>0</v>
      </c>
      <c r="BW257" s="119">
        <v>0</v>
      </c>
      <c r="BX257" s="119">
        <v>0</v>
      </c>
      <c r="BY257" s="119">
        <v>0</v>
      </c>
      <c r="BZ257" s="119">
        <v>0</v>
      </c>
      <c r="CA257" s="119">
        <v>0</v>
      </c>
      <c r="CB257" s="119">
        <v>0</v>
      </c>
      <c r="CC257" s="119">
        <v>0</v>
      </c>
      <c r="CD257" s="119">
        <v>0</v>
      </c>
      <c r="CE257" s="119">
        <v>0</v>
      </c>
      <c r="CF257" s="119">
        <v>0</v>
      </c>
      <c r="CG257" s="119">
        <v>0</v>
      </c>
      <c r="CH257" s="119">
        <v>0</v>
      </c>
      <c r="CI257" s="119">
        <v>0</v>
      </c>
      <c r="CJ257" s="119">
        <v>0</v>
      </c>
      <c r="CK257" s="119">
        <v>0</v>
      </c>
      <c r="CL257" s="119">
        <v>0</v>
      </c>
      <c r="CM257" s="119">
        <v>0</v>
      </c>
      <c r="CN257" s="119">
        <v>0</v>
      </c>
      <c r="CO257" s="119">
        <v>0</v>
      </c>
      <c r="CP257" s="119">
        <v>0</v>
      </c>
      <c r="CQ257" s="121">
        <f t="shared" si="221"/>
        <v>0</v>
      </c>
      <c r="CR257" s="121" t="str">
        <f t="shared" si="220"/>
        <v>-</v>
      </c>
      <c r="CS257" s="115">
        <f t="shared" si="218"/>
        <v>0</v>
      </c>
      <c r="CT257" s="54" t="str">
        <f t="shared" si="219"/>
        <v>-</v>
      </c>
      <c r="CU257" s="55" t="s">
        <v>124</v>
      </c>
    </row>
    <row r="258" spans="1:99" ht="27.75" customHeight="1" x14ac:dyDescent="0.25">
      <c r="A258" s="59" t="s">
        <v>291</v>
      </c>
      <c r="B258" s="57" t="s">
        <v>292</v>
      </c>
      <c r="C258" s="58" t="s">
        <v>123</v>
      </c>
      <c r="D258" s="119">
        <v>0</v>
      </c>
      <c r="E258" s="119">
        <v>0</v>
      </c>
      <c r="F258" s="119">
        <v>0</v>
      </c>
      <c r="G258" s="119">
        <v>0</v>
      </c>
      <c r="H258" s="119">
        <v>0</v>
      </c>
      <c r="I258" s="119">
        <v>0</v>
      </c>
      <c r="J258" s="119">
        <v>0</v>
      </c>
      <c r="K258" s="119">
        <v>0</v>
      </c>
      <c r="L258" s="119">
        <v>0</v>
      </c>
      <c r="M258" s="119">
        <v>0</v>
      </c>
      <c r="N258" s="119">
        <v>0</v>
      </c>
      <c r="O258" s="119">
        <v>0</v>
      </c>
      <c r="P258" s="119">
        <v>0</v>
      </c>
      <c r="Q258" s="119">
        <v>0</v>
      </c>
      <c r="R258" s="119">
        <v>0</v>
      </c>
      <c r="S258" s="119">
        <v>0</v>
      </c>
      <c r="T258" s="119">
        <v>0</v>
      </c>
      <c r="U258" s="119">
        <v>0</v>
      </c>
      <c r="V258" s="119">
        <v>0</v>
      </c>
      <c r="W258" s="119">
        <v>0</v>
      </c>
      <c r="X258" s="119">
        <v>0</v>
      </c>
      <c r="Y258" s="119">
        <v>0</v>
      </c>
      <c r="Z258" s="119">
        <v>0</v>
      </c>
      <c r="AA258" s="119">
        <v>0</v>
      </c>
      <c r="AB258" s="119">
        <v>0</v>
      </c>
      <c r="AC258" s="119">
        <v>0</v>
      </c>
      <c r="AD258" s="119">
        <v>0</v>
      </c>
      <c r="AE258" s="119">
        <v>0</v>
      </c>
      <c r="AF258" s="119">
        <v>0</v>
      </c>
      <c r="AG258" s="119">
        <v>0</v>
      </c>
      <c r="AH258" s="119">
        <v>0</v>
      </c>
      <c r="AI258" s="119">
        <v>0</v>
      </c>
      <c r="AJ258" s="119">
        <v>0</v>
      </c>
      <c r="AK258" s="119">
        <v>0</v>
      </c>
      <c r="AL258" s="119">
        <v>0</v>
      </c>
      <c r="AM258" s="119">
        <v>0</v>
      </c>
      <c r="AN258" s="119">
        <v>0</v>
      </c>
      <c r="AO258" s="119">
        <v>0</v>
      </c>
      <c r="AP258" s="119">
        <v>0</v>
      </c>
      <c r="AQ258" s="119">
        <v>0</v>
      </c>
      <c r="AR258" s="119">
        <v>0</v>
      </c>
      <c r="AS258" s="119">
        <v>0</v>
      </c>
      <c r="AT258" s="119">
        <v>0</v>
      </c>
      <c r="AU258" s="119">
        <v>0</v>
      </c>
      <c r="AV258" s="119">
        <v>0</v>
      </c>
      <c r="AW258" s="119">
        <v>0</v>
      </c>
      <c r="AX258" s="119">
        <v>0</v>
      </c>
      <c r="AY258" s="119">
        <v>0</v>
      </c>
      <c r="AZ258" s="119">
        <v>0</v>
      </c>
      <c r="BA258" s="119">
        <v>0</v>
      </c>
      <c r="BB258" s="119">
        <v>0</v>
      </c>
      <c r="BC258" s="119">
        <v>0</v>
      </c>
      <c r="BD258" s="119">
        <v>0</v>
      </c>
      <c r="BE258" s="119">
        <v>0</v>
      </c>
      <c r="BF258" s="119">
        <v>0</v>
      </c>
      <c r="BG258" s="119">
        <v>0</v>
      </c>
      <c r="BH258" s="119">
        <v>0</v>
      </c>
      <c r="BI258" s="119">
        <v>0</v>
      </c>
      <c r="BJ258" s="119">
        <v>0</v>
      </c>
      <c r="BK258" s="119">
        <v>0</v>
      </c>
      <c r="BL258" s="119">
        <v>0</v>
      </c>
      <c r="BM258" s="119">
        <v>0</v>
      </c>
      <c r="BN258" s="119">
        <v>0</v>
      </c>
      <c r="BO258" s="119">
        <v>0</v>
      </c>
      <c r="BP258" s="119">
        <v>0</v>
      </c>
      <c r="BQ258" s="119">
        <v>0</v>
      </c>
      <c r="BR258" s="119">
        <v>0</v>
      </c>
      <c r="BS258" s="119">
        <v>0</v>
      </c>
      <c r="BT258" s="119">
        <v>0</v>
      </c>
      <c r="BU258" s="119">
        <v>0</v>
      </c>
      <c r="BV258" s="119">
        <v>0</v>
      </c>
      <c r="BW258" s="119">
        <v>0</v>
      </c>
      <c r="BX258" s="119">
        <v>0</v>
      </c>
      <c r="BY258" s="119">
        <v>0</v>
      </c>
      <c r="BZ258" s="119">
        <v>0</v>
      </c>
      <c r="CA258" s="119">
        <v>0</v>
      </c>
      <c r="CB258" s="119">
        <v>0</v>
      </c>
      <c r="CC258" s="119">
        <v>0</v>
      </c>
      <c r="CD258" s="119">
        <v>0</v>
      </c>
      <c r="CE258" s="119">
        <v>0</v>
      </c>
      <c r="CF258" s="119">
        <v>0</v>
      </c>
      <c r="CG258" s="119">
        <v>0</v>
      </c>
      <c r="CH258" s="119">
        <v>0</v>
      </c>
      <c r="CI258" s="119">
        <v>0</v>
      </c>
      <c r="CJ258" s="119">
        <v>0</v>
      </c>
      <c r="CK258" s="119">
        <v>0</v>
      </c>
      <c r="CL258" s="119">
        <v>0</v>
      </c>
      <c r="CM258" s="119">
        <v>0</v>
      </c>
      <c r="CN258" s="119">
        <v>0</v>
      </c>
      <c r="CO258" s="119">
        <v>0</v>
      </c>
      <c r="CP258" s="119">
        <v>0</v>
      </c>
      <c r="CQ258" s="121">
        <f t="shared" si="221"/>
        <v>0</v>
      </c>
      <c r="CR258" s="121" t="str">
        <f t="shared" si="220"/>
        <v>-</v>
      </c>
      <c r="CS258" s="115">
        <f t="shared" si="218"/>
        <v>0</v>
      </c>
      <c r="CT258" s="54" t="str">
        <f t="shared" si="219"/>
        <v>-</v>
      </c>
      <c r="CU258" s="55" t="s">
        <v>124</v>
      </c>
    </row>
    <row r="259" spans="1:99" ht="27.75" customHeight="1" x14ac:dyDescent="0.25">
      <c r="A259" s="59" t="s">
        <v>293</v>
      </c>
      <c r="B259" s="57" t="s">
        <v>294</v>
      </c>
      <c r="C259" s="58" t="s">
        <v>123</v>
      </c>
      <c r="D259" s="119">
        <v>0</v>
      </c>
      <c r="E259" s="119">
        <v>0</v>
      </c>
      <c r="F259" s="119">
        <v>0</v>
      </c>
      <c r="G259" s="119">
        <v>0</v>
      </c>
      <c r="H259" s="119">
        <v>0</v>
      </c>
      <c r="I259" s="119">
        <v>0</v>
      </c>
      <c r="J259" s="119">
        <v>0</v>
      </c>
      <c r="K259" s="119">
        <v>0</v>
      </c>
      <c r="L259" s="119">
        <v>0</v>
      </c>
      <c r="M259" s="119">
        <v>0</v>
      </c>
      <c r="N259" s="119">
        <v>0</v>
      </c>
      <c r="O259" s="119">
        <v>0</v>
      </c>
      <c r="P259" s="119">
        <v>0</v>
      </c>
      <c r="Q259" s="119">
        <v>0</v>
      </c>
      <c r="R259" s="119">
        <v>0</v>
      </c>
      <c r="S259" s="119">
        <v>0</v>
      </c>
      <c r="T259" s="119">
        <v>0</v>
      </c>
      <c r="U259" s="119">
        <v>0</v>
      </c>
      <c r="V259" s="119">
        <v>0</v>
      </c>
      <c r="W259" s="119">
        <v>0</v>
      </c>
      <c r="X259" s="119">
        <v>0</v>
      </c>
      <c r="Y259" s="119">
        <v>0</v>
      </c>
      <c r="Z259" s="119">
        <v>0</v>
      </c>
      <c r="AA259" s="119">
        <v>0</v>
      </c>
      <c r="AB259" s="119">
        <v>0</v>
      </c>
      <c r="AC259" s="119">
        <v>0</v>
      </c>
      <c r="AD259" s="119">
        <v>0</v>
      </c>
      <c r="AE259" s="119">
        <v>0</v>
      </c>
      <c r="AF259" s="119">
        <v>0</v>
      </c>
      <c r="AG259" s="119">
        <v>0</v>
      </c>
      <c r="AH259" s="119">
        <v>0</v>
      </c>
      <c r="AI259" s="119">
        <v>0</v>
      </c>
      <c r="AJ259" s="119">
        <v>0</v>
      </c>
      <c r="AK259" s="119">
        <v>0</v>
      </c>
      <c r="AL259" s="119">
        <v>0</v>
      </c>
      <c r="AM259" s="119">
        <v>0</v>
      </c>
      <c r="AN259" s="119">
        <v>0</v>
      </c>
      <c r="AO259" s="119">
        <v>0</v>
      </c>
      <c r="AP259" s="119">
        <v>0</v>
      </c>
      <c r="AQ259" s="119">
        <v>0</v>
      </c>
      <c r="AR259" s="119">
        <v>0</v>
      </c>
      <c r="AS259" s="119">
        <v>0</v>
      </c>
      <c r="AT259" s="119">
        <v>0</v>
      </c>
      <c r="AU259" s="119">
        <v>0</v>
      </c>
      <c r="AV259" s="119">
        <v>0</v>
      </c>
      <c r="AW259" s="119">
        <v>0</v>
      </c>
      <c r="AX259" s="119">
        <v>0</v>
      </c>
      <c r="AY259" s="119">
        <v>0</v>
      </c>
      <c r="AZ259" s="119">
        <v>0</v>
      </c>
      <c r="BA259" s="119">
        <v>0</v>
      </c>
      <c r="BB259" s="119">
        <v>0</v>
      </c>
      <c r="BC259" s="119">
        <v>0</v>
      </c>
      <c r="BD259" s="119">
        <v>0</v>
      </c>
      <c r="BE259" s="119">
        <v>0</v>
      </c>
      <c r="BF259" s="119">
        <v>0</v>
      </c>
      <c r="BG259" s="119">
        <v>0</v>
      </c>
      <c r="BH259" s="119">
        <v>0</v>
      </c>
      <c r="BI259" s="119">
        <v>0</v>
      </c>
      <c r="BJ259" s="119">
        <v>0</v>
      </c>
      <c r="BK259" s="119">
        <v>0</v>
      </c>
      <c r="BL259" s="119">
        <v>0</v>
      </c>
      <c r="BM259" s="119">
        <v>0</v>
      </c>
      <c r="BN259" s="119">
        <v>0</v>
      </c>
      <c r="BO259" s="119">
        <v>0</v>
      </c>
      <c r="BP259" s="119">
        <v>0</v>
      </c>
      <c r="BQ259" s="119">
        <v>0</v>
      </c>
      <c r="BR259" s="119">
        <v>0</v>
      </c>
      <c r="BS259" s="119">
        <v>0</v>
      </c>
      <c r="BT259" s="119">
        <v>0</v>
      </c>
      <c r="BU259" s="119">
        <v>0</v>
      </c>
      <c r="BV259" s="119">
        <v>0</v>
      </c>
      <c r="BW259" s="119">
        <v>0</v>
      </c>
      <c r="BX259" s="119">
        <v>0</v>
      </c>
      <c r="BY259" s="119">
        <v>0</v>
      </c>
      <c r="BZ259" s="119">
        <v>0</v>
      </c>
      <c r="CA259" s="119">
        <v>0</v>
      </c>
      <c r="CB259" s="119">
        <v>0</v>
      </c>
      <c r="CC259" s="119">
        <v>0</v>
      </c>
      <c r="CD259" s="119">
        <v>0</v>
      </c>
      <c r="CE259" s="119">
        <v>0</v>
      </c>
      <c r="CF259" s="119">
        <v>0</v>
      </c>
      <c r="CG259" s="119">
        <v>0</v>
      </c>
      <c r="CH259" s="119">
        <v>0</v>
      </c>
      <c r="CI259" s="119">
        <v>0</v>
      </c>
      <c r="CJ259" s="119">
        <v>0</v>
      </c>
      <c r="CK259" s="119">
        <v>0</v>
      </c>
      <c r="CL259" s="119">
        <v>0</v>
      </c>
      <c r="CM259" s="119">
        <v>0</v>
      </c>
      <c r="CN259" s="119">
        <v>0</v>
      </c>
      <c r="CO259" s="119">
        <v>0</v>
      </c>
      <c r="CP259" s="119">
        <v>0</v>
      </c>
      <c r="CQ259" s="121">
        <f t="shared" si="221"/>
        <v>0</v>
      </c>
      <c r="CR259" s="121" t="str">
        <f t="shared" si="220"/>
        <v>-</v>
      </c>
      <c r="CS259" s="115">
        <f t="shared" si="218"/>
        <v>0</v>
      </c>
      <c r="CT259" s="54" t="str">
        <f t="shared" si="219"/>
        <v>-</v>
      </c>
      <c r="CU259" s="55" t="s">
        <v>124</v>
      </c>
    </row>
    <row r="260" spans="1:99" ht="27.75" customHeight="1" x14ac:dyDescent="0.25">
      <c r="A260" s="59" t="s">
        <v>295</v>
      </c>
      <c r="B260" s="57" t="s">
        <v>225</v>
      </c>
      <c r="C260" s="58" t="s">
        <v>123</v>
      </c>
      <c r="D260" s="119">
        <v>0</v>
      </c>
      <c r="E260" s="119">
        <v>0</v>
      </c>
      <c r="F260" s="119">
        <v>0</v>
      </c>
      <c r="G260" s="119">
        <v>0</v>
      </c>
      <c r="H260" s="119">
        <v>0</v>
      </c>
      <c r="I260" s="119">
        <v>0</v>
      </c>
      <c r="J260" s="119">
        <v>0</v>
      </c>
      <c r="K260" s="119">
        <v>0</v>
      </c>
      <c r="L260" s="119">
        <v>0</v>
      </c>
      <c r="M260" s="119">
        <v>0</v>
      </c>
      <c r="N260" s="119">
        <v>0</v>
      </c>
      <c r="O260" s="119">
        <v>0</v>
      </c>
      <c r="P260" s="119">
        <v>0</v>
      </c>
      <c r="Q260" s="119">
        <v>0</v>
      </c>
      <c r="R260" s="119">
        <v>0</v>
      </c>
      <c r="S260" s="119">
        <v>0</v>
      </c>
      <c r="T260" s="119">
        <v>0</v>
      </c>
      <c r="U260" s="119">
        <v>0</v>
      </c>
      <c r="V260" s="119">
        <v>0</v>
      </c>
      <c r="W260" s="119">
        <v>0</v>
      </c>
      <c r="X260" s="119">
        <v>0</v>
      </c>
      <c r="Y260" s="119">
        <v>0</v>
      </c>
      <c r="Z260" s="119">
        <v>0</v>
      </c>
      <c r="AA260" s="119">
        <v>0</v>
      </c>
      <c r="AB260" s="119">
        <v>0</v>
      </c>
      <c r="AC260" s="119">
        <v>0</v>
      </c>
      <c r="AD260" s="119">
        <v>0</v>
      </c>
      <c r="AE260" s="119">
        <v>0</v>
      </c>
      <c r="AF260" s="119">
        <v>0</v>
      </c>
      <c r="AG260" s="119">
        <v>0</v>
      </c>
      <c r="AH260" s="119">
        <v>0</v>
      </c>
      <c r="AI260" s="119">
        <v>0</v>
      </c>
      <c r="AJ260" s="119">
        <v>0</v>
      </c>
      <c r="AK260" s="119">
        <v>0</v>
      </c>
      <c r="AL260" s="119">
        <v>0</v>
      </c>
      <c r="AM260" s="119">
        <v>0</v>
      </c>
      <c r="AN260" s="119">
        <v>0</v>
      </c>
      <c r="AO260" s="119">
        <v>0</v>
      </c>
      <c r="AP260" s="119">
        <v>0</v>
      </c>
      <c r="AQ260" s="119">
        <v>0</v>
      </c>
      <c r="AR260" s="119">
        <v>0</v>
      </c>
      <c r="AS260" s="119">
        <v>0</v>
      </c>
      <c r="AT260" s="119">
        <v>0</v>
      </c>
      <c r="AU260" s="119">
        <v>0</v>
      </c>
      <c r="AV260" s="119">
        <v>0</v>
      </c>
      <c r="AW260" s="119">
        <v>0</v>
      </c>
      <c r="AX260" s="119">
        <v>0</v>
      </c>
      <c r="AY260" s="119">
        <v>0</v>
      </c>
      <c r="AZ260" s="119">
        <v>0</v>
      </c>
      <c r="BA260" s="119">
        <v>0</v>
      </c>
      <c r="BB260" s="119">
        <v>0</v>
      </c>
      <c r="BC260" s="119">
        <v>0</v>
      </c>
      <c r="BD260" s="119">
        <v>0</v>
      </c>
      <c r="BE260" s="119">
        <v>0</v>
      </c>
      <c r="BF260" s="119">
        <v>0</v>
      </c>
      <c r="BG260" s="119">
        <v>0</v>
      </c>
      <c r="BH260" s="119">
        <v>0</v>
      </c>
      <c r="BI260" s="119">
        <v>0</v>
      </c>
      <c r="BJ260" s="119">
        <v>0</v>
      </c>
      <c r="BK260" s="119">
        <v>0</v>
      </c>
      <c r="BL260" s="119">
        <v>0</v>
      </c>
      <c r="BM260" s="119">
        <v>0</v>
      </c>
      <c r="BN260" s="119">
        <v>0</v>
      </c>
      <c r="BO260" s="119">
        <v>0</v>
      </c>
      <c r="BP260" s="119">
        <v>0</v>
      </c>
      <c r="BQ260" s="119">
        <v>0</v>
      </c>
      <c r="BR260" s="119">
        <v>0</v>
      </c>
      <c r="BS260" s="119">
        <v>0</v>
      </c>
      <c r="BT260" s="119">
        <v>0</v>
      </c>
      <c r="BU260" s="119">
        <v>0</v>
      </c>
      <c r="BV260" s="119">
        <v>0</v>
      </c>
      <c r="BW260" s="119">
        <v>0</v>
      </c>
      <c r="BX260" s="119">
        <v>0</v>
      </c>
      <c r="BY260" s="119">
        <v>0</v>
      </c>
      <c r="BZ260" s="119">
        <v>0</v>
      </c>
      <c r="CA260" s="119">
        <v>0</v>
      </c>
      <c r="CB260" s="119">
        <v>0</v>
      </c>
      <c r="CC260" s="119">
        <v>0</v>
      </c>
      <c r="CD260" s="119">
        <v>0</v>
      </c>
      <c r="CE260" s="119">
        <v>0</v>
      </c>
      <c r="CF260" s="119">
        <v>0</v>
      </c>
      <c r="CG260" s="119">
        <v>0</v>
      </c>
      <c r="CH260" s="119">
        <v>0</v>
      </c>
      <c r="CI260" s="119">
        <v>0</v>
      </c>
      <c r="CJ260" s="119">
        <v>0</v>
      </c>
      <c r="CK260" s="119">
        <v>0</v>
      </c>
      <c r="CL260" s="119">
        <v>0</v>
      </c>
      <c r="CM260" s="119">
        <v>0</v>
      </c>
      <c r="CN260" s="119">
        <v>0</v>
      </c>
      <c r="CO260" s="119">
        <v>0</v>
      </c>
      <c r="CP260" s="119">
        <v>0</v>
      </c>
      <c r="CQ260" s="121">
        <f t="shared" si="221"/>
        <v>0</v>
      </c>
      <c r="CR260" s="121" t="str">
        <f t="shared" si="220"/>
        <v>-</v>
      </c>
      <c r="CS260" s="115">
        <f t="shared" si="218"/>
        <v>0</v>
      </c>
      <c r="CT260" s="54" t="str">
        <f t="shared" si="219"/>
        <v>-</v>
      </c>
      <c r="CU260" s="55" t="s">
        <v>124</v>
      </c>
    </row>
    <row r="261" spans="1:99" ht="27.75" customHeight="1" x14ac:dyDescent="0.25">
      <c r="A261" s="59" t="s">
        <v>296</v>
      </c>
      <c r="B261" s="57" t="s">
        <v>297</v>
      </c>
      <c r="C261" s="58" t="s">
        <v>123</v>
      </c>
      <c r="D261" s="119">
        <v>0</v>
      </c>
      <c r="E261" s="119">
        <v>0</v>
      </c>
      <c r="F261" s="119">
        <v>0</v>
      </c>
      <c r="G261" s="119">
        <v>0</v>
      </c>
      <c r="H261" s="119">
        <v>0</v>
      </c>
      <c r="I261" s="119">
        <v>0</v>
      </c>
      <c r="J261" s="119">
        <v>0</v>
      </c>
      <c r="K261" s="119">
        <v>0</v>
      </c>
      <c r="L261" s="119">
        <v>0</v>
      </c>
      <c r="M261" s="119">
        <v>0</v>
      </c>
      <c r="N261" s="119">
        <v>0</v>
      </c>
      <c r="O261" s="119">
        <v>0</v>
      </c>
      <c r="P261" s="119">
        <v>0</v>
      </c>
      <c r="Q261" s="119">
        <v>0</v>
      </c>
      <c r="R261" s="119">
        <v>0</v>
      </c>
      <c r="S261" s="119">
        <v>0</v>
      </c>
      <c r="T261" s="119">
        <v>0</v>
      </c>
      <c r="U261" s="119">
        <v>0</v>
      </c>
      <c r="V261" s="119">
        <v>0</v>
      </c>
      <c r="W261" s="119">
        <v>0</v>
      </c>
      <c r="X261" s="119">
        <v>0</v>
      </c>
      <c r="Y261" s="119">
        <v>0</v>
      </c>
      <c r="Z261" s="119">
        <v>0</v>
      </c>
      <c r="AA261" s="119">
        <v>0</v>
      </c>
      <c r="AB261" s="119">
        <v>0</v>
      </c>
      <c r="AC261" s="119">
        <v>0</v>
      </c>
      <c r="AD261" s="119">
        <v>0</v>
      </c>
      <c r="AE261" s="119">
        <v>0</v>
      </c>
      <c r="AF261" s="119">
        <v>0</v>
      </c>
      <c r="AG261" s="119">
        <v>0</v>
      </c>
      <c r="AH261" s="119">
        <v>0</v>
      </c>
      <c r="AI261" s="119">
        <v>0</v>
      </c>
      <c r="AJ261" s="119">
        <v>0</v>
      </c>
      <c r="AK261" s="119">
        <v>0</v>
      </c>
      <c r="AL261" s="119">
        <v>0</v>
      </c>
      <c r="AM261" s="119">
        <v>0</v>
      </c>
      <c r="AN261" s="119">
        <v>0</v>
      </c>
      <c r="AO261" s="119">
        <v>0</v>
      </c>
      <c r="AP261" s="119">
        <v>0</v>
      </c>
      <c r="AQ261" s="119">
        <v>0</v>
      </c>
      <c r="AR261" s="119">
        <v>0</v>
      </c>
      <c r="AS261" s="119">
        <v>0</v>
      </c>
      <c r="AT261" s="119">
        <v>0</v>
      </c>
      <c r="AU261" s="119">
        <v>0</v>
      </c>
      <c r="AV261" s="119">
        <v>0</v>
      </c>
      <c r="AW261" s="119">
        <v>0</v>
      </c>
      <c r="AX261" s="119">
        <v>0</v>
      </c>
      <c r="AY261" s="119">
        <v>0</v>
      </c>
      <c r="AZ261" s="119">
        <v>0</v>
      </c>
      <c r="BA261" s="119">
        <v>0</v>
      </c>
      <c r="BB261" s="119">
        <v>0</v>
      </c>
      <c r="BC261" s="119">
        <v>0</v>
      </c>
      <c r="BD261" s="119">
        <v>0</v>
      </c>
      <c r="BE261" s="119">
        <v>0</v>
      </c>
      <c r="BF261" s="119">
        <v>0</v>
      </c>
      <c r="BG261" s="119">
        <v>0</v>
      </c>
      <c r="BH261" s="119">
        <v>0</v>
      </c>
      <c r="BI261" s="119">
        <v>0</v>
      </c>
      <c r="BJ261" s="119">
        <v>0</v>
      </c>
      <c r="BK261" s="119">
        <v>0</v>
      </c>
      <c r="BL261" s="119">
        <v>0</v>
      </c>
      <c r="BM261" s="119">
        <v>0</v>
      </c>
      <c r="BN261" s="119">
        <v>0</v>
      </c>
      <c r="BO261" s="119">
        <v>0</v>
      </c>
      <c r="BP261" s="119">
        <v>0</v>
      </c>
      <c r="BQ261" s="119">
        <v>0</v>
      </c>
      <c r="BR261" s="119">
        <v>0</v>
      </c>
      <c r="BS261" s="119">
        <v>0</v>
      </c>
      <c r="BT261" s="119">
        <v>0</v>
      </c>
      <c r="BU261" s="119">
        <v>0</v>
      </c>
      <c r="BV261" s="119">
        <v>0</v>
      </c>
      <c r="BW261" s="119">
        <v>0</v>
      </c>
      <c r="BX261" s="119">
        <v>0</v>
      </c>
      <c r="BY261" s="119">
        <v>0</v>
      </c>
      <c r="BZ261" s="119">
        <v>0</v>
      </c>
      <c r="CA261" s="119">
        <v>0</v>
      </c>
      <c r="CB261" s="119">
        <v>0</v>
      </c>
      <c r="CC261" s="119">
        <v>0</v>
      </c>
      <c r="CD261" s="119">
        <v>0</v>
      </c>
      <c r="CE261" s="119">
        <v>0</v>
      </c>
      <c r="CF261" s="119">
        <v>0</v>
      </c>
      <c r="CG261" s="119">
        <v>0</v>
      </c>
      <c r="CH261" s="119">
        <v>0</v>
      </c>
      <c r="CI261" s="119">
        <v>0</v>
      </c>
      <c r="CJ261" s="119">
        <v>0</v>
      </c>
      <c r="CK261" s="119">
        <v>0</v>
      </c>
      <c r="CL261" s="119">
        <v>0</v>
      </c>
      <c r="CM261" s="119">
        <v>0</v>
      </c>
      <c r="CN261" s="119">
        <v>0</v>
      </c>
      <c r="CO261" s="119">
        <v>0</v>
      </c>
      <c r="CP261" s="119">
        <v>0</v>
      </c>
      <c r="CQ261" s="121">
        <f t="shared" si="221"/>
        <v>0</v>
      </c>
      <c r="CR261" s="121" t="str">
        <f t="shared" si="220"/>
        <v>-</v>
      </c>
      <c r="CS261" s="115">
        <f t="shared" si="218"/>
        <v>0</v>
      </c>
      <c r="CT261" s="54" t="str">
        <f t="shared" si="219"/>
        <v>-</v>
      </c>
      <c r="CU261" s="55" t="s">
        <v>124</v>
      </c>
    </row>
    <row r="262" spans="1:99" ht="27.75" customHeight="1" x14ac:dyDescent="0.25">
      <c r="A262" s="59" t="s">
        <v>298</v>
      </c>
      <c r="B262" s="57" t="s">
        <v>299</v>
      </c>
      <c r="C262" s="58" t="s">
        <v>123</v>
      </c>
      <c r="D262" s="118">
        <f>D263+D269+D276+D283+D284</f>
        <v>251.73672375233721</v>
      </c>
      <c r="E262" s="118">
        <f t="shared" ref="E262:BX262" si="222">E263+E269+E276+E283+E284</f>
        <v>0</v>
      </c>
      <c r="F262" s="118">
        <f t="shared" si="222"/>
        <v>36.783824324963661</v>
      </c>
      <c r="G262" s="118">
        <f t="shared" si="222"/>
        <v>0</v>
      </c>
      <c r="H262" s="118">
        <f t="shared" si="222"/>
        <v>0</v>
      </c>
      <c r="I262" s="118">
        <f t="shared" si="222"/>
        <v>0</v>
      </c>
      <c r="J262" s="118">
        <f t="shared" si="222"/>
        <v>0</v>
      </c>
      <c r="K262" s="118">
        <f t="shared" si="222"/>
        <v>0</v>
      </c>
      <c r="L262" s="118">
        <f t="shared" si="222"/>
        <v>1498</v>
      </c>
      <c r="M262" s="118">
        <f t="shared" si="222"/>
        <v>0</v>
      </c>
      <c r="N262" s="118">
        <f t="shared" si="222"/>
        <v>0</v>
      </c>
      <c r="O262" s="118">
        <f t="shared" si="222"/>
        <v>0</v>
      </c>
      <c r="P262" s="118">
        <f t="shared" si="222"/>
        <v>0</v>
      </c>
      <c r="Q262" s="118">
        <f t="shared" si="222"/>
        <v>0</v>
      </c>
      <c r="R262" s="118">
        <f t="shared" si="222"/>
        <v>0</v>
      </c>
      <c r="S262" s="118">
        <f t="shared" si="222"/>
        <v>0</v>
      </c>
      <c r="T262" s="118">
        <f t="shared" si="222"/>
        <v>0</v>
      </c>
      <c r="U262" s="118">
        <f t="shared" si="222"/>
        <v>0</v>
      </c>
      <c r="V262" s="118">
        <f t="shared" si="222"/>
        <v>0</v>
      </c>
      <c r="W262" s="118">
        <f t="shared" si="222"/>
        <v>0</v>
      </c>
      <c r="X262" s="118">
        <f t="shared" si="222"/>
        <v>0</v>
      </c>
      <c r="Y262" s="118">
        <f t="shared" si="222"/>
        <v>0</v>
      </c>
      <c r="Z262" s="118">
        <f t="shared" si="222"/>
        <v>0</v>
      </c>
      <c r="AA262" s="118">
        <f t="shared" si="222"/>
        <v>0</v>
      </c>
      <c r="AB262" s="118">
        <f t="shared" si="222"/>
        <v>0</v>
      </c>
      <c r="AC262" s="118">
        <f t="shared" si="222"/>
        <v>0</v>
      </c>
      <c r="AD262" s="118">
        <f t="shared" si="222"/>
        <v>0</v>
      </c>
      <c r="AE262" s="118">
        <f t="shared" si="222"/>
        <v>0</v>
      </c>
      <c r="AF262" s="118">
        <f t="shared" si="222"/>
        <v>0</v>
      </c>
      <c r="AG262" s="118">
        <f t="shared" si="222"/>
        <v>0</v>
      </c>
      <c r="AH262" s="118">
        <f t="shared" si="222"/>
        <v>0</v>
      </c>
      <c r="AI262" s="118">
        <f t="shared" si="222"/>
        <v>0</v>
      </c>
      <c r="AJ262" s="118">
        <f t="shared" si="222"/>
        <v>0</v>
      </c>
      <c r="AK262" s="118">
        <f t="shared" si="222"/>
        <v>0</v>
      </c>
      <c r="AL262" s="118">
        <f t="shared" si="222"/>
        <v>0</v>
      </c>
      <c r="AM262" s="118">
        <f t="shared" si="222"/>
        <v>0</v>
      </c>
      <c r="AN262" s="118">
        <f t="shared" si="222"/>
        <v>0</v>
      </c>
      <c r="AO262" s="118">
        <f t="shared" si="222"/>
        <v>0</v>
      </c>
      <c r="AP262" s="118">
        <f t="shared" si="222"/>
        <v>36.783824324963661</v>
      </c>
      <c r="AQ262" s="118">
        <f t="shared" si="222"/>
        <v>0</v>
      </c>
      <c r="AR262" s="118">
        <f t="shared" si="222"/>
        <v>0</v>
      </c>
      <c r="AS262" s="118">
        <f t="shared" si="222"/>
        <v>0</v>
      </c>
      <c r="AT262" s="118">
        <f t="shared" si="222"/>
        <v>0</v>
      </c>
      <c r="AU262" s="118">
        <f t="shared" si="222"/>
        <v>0</v>
      </c>
      <c r="AV262" s="118">
        <f t="shared" si="222"/>
        <v>1498</v>
      </c>
      <c r="AW262" s="118">
        <f t="shared" si="222"/>
        <v>0</v>
      </c>
      <c r="AX262" s="118">
        <f t="shared" si="222"/>
        <v>0</v>
      </c>
      <c r="AY262" s="118">
        <f t="shared" si="222"/>
        <v>35.173400869999995</v>
      </c>
      <c r="AZ262" s="118">
        <f t="shared" si="222"/>
        <v>0</v>
      </c>
      <c r="BA262" s="118">
        <f t="shared" si="222"/>
        <v>0</v>
      </c>
      <c r="BB262" s="118">
        <f t="shared" si="222"/>
        <v>0</v>
      </c>
      <c r="BC262" s="118">
        <f t="shared" si="222"/>
        <v>0</v>
      </c>
      <c r="BD262" s="118">
        <f t="shared" si="222"/>
        <v>0</v>
      </c>
      <c r="BE262" s="118">
        <f t="shared" si="222"/>
        <v>1457</v>
      </c>
      <c r="BF262" s="118">
        <f t="shared" si="222"/>
        <v>0</v>
      </c>
      <c r="BG262" s="118">
        <f t="shared" si="222"/>
        <v>0</v>
      </c>
      <c r="BH262" s="118">
        <f t="shared" si="222"/>
        <v>0</v>
      </c>
      <c r="BI262" s="118">
        <f t="shared" si="222"/>
        <v>0</v>
      </c>
      <c r="BJ262" s="118">
        <f t="shared" si="222"/>
        <v>0</v>
      </c>
      <c r="BK262" s="118">
        <f t="shared" si="222"/>
        <v>0</v>
      </c>
      <c r="BL262" s="118">
        <f t="shared" si="222"/>
        <v>0</v>
      </c>
      <c r="BM262" s="118">
        <f t="shared" si="222"/>
        <v>0</v>
      </c>
      <c r="BN262" s="118">
        <f t="shared" si="222"/>
        <v>0</v>
      </c>
      <c r="BO262" s="118">
        <f t="shared" si="222"/>
        <v>0</v>
      </c>
      <c r="BP262" s="118">
        <f t="shared" si="222"/>
        <v>0</v>
      </c>
      <c r="BQ262" s="118">
        <f t="shared" si="222"/>
        <v>0</v>
      </c>
      <c r="BR262" s="118">
        <f t="shared" si="222"/>
        <v>0</v>
      </c>
      <c r="BS262" s="118">
        <f t="shared" si="222"/>
        <v>0</v>
      </c>
      <c r="BT262" s="118">
        <f t="shared" si="222"/>
        <v>0</v>
      </c>
      <c r="BU262" s="118">
        <f t="shared" si="222"/>
        <v>0</v>
      </c>
      <c r="BV262" s="118">
        <f t="shared" si="222"/>
        <v>0</v>
      </c>
      <c r="BW262" s="118">
        <f t="shared" si="222"/>
        <v>0</v>
      </c>
      <c r="BX262" s="118">
        <f t="shared" si="222"/>
        <v>0</v>
      </c>
      <c r="BY262" s="118">
        <f t="shared" ref="BY262:CP262" si="223">BY263+BY269+BY276+BY283+BY284</f>
        <v>0</v>
      </c>
      <c r="BZ262" s="118">
        <f t="shared" si="223"/>
        <v>0</v>
      </c>
      <c r="CA262" s="118">
        <f t="shared" si="223"/>
        <v>0</v>
      </c>
      <c r="CB262" s="118">
        <f t="shared" si="223"/>
        <v>0</v>
      </c>
      <c r="CC262" s="118">
        <f t="shared" si="223"/>
        <v>0</v>
      </c>
      <c r="CD262" s="118">
        <f t="shared" si="223"/>
        <v>0</v>
      </c>
      <c r="CE262" s="118">
        <f t="shared" si="223"/>
        <v>0</v>
      </c>
      <c r="CF262" s="118">
        <f t="shared" si="223"/>
        <v>0</v>
      </c>
      <c r="CG262" s="118">
        <f t="shared" si="223"/>
        <v>0</v>
      </c>
      <c r="CH262" s="118">
        <f t="shared" si="223"/>
        <v>0</v>
      </c>
      <c r="CI262" s="118">
        <f t="shared" si="223"/>
        <v>35.173400869999995</v>
      </c>
      <c r="CJ262" s="118">
        <f t="shared" si="223"/>
        <v>0</v>
      </c>
      <c r="CK262" s="118">
        <f t="shared" si="223"/>
        <v>0</v>
      </c>
      <c r="CL262" s="118">
        <f t="shared" si="223"/>
        <v>0</v>
      </c>
      <c r="CM262" s="118">
        <f t="shared" si="223"/>
        <v>0</v>
      </c>
      <c r="CN262" s="118">
        <f t="shared" si="223"/>
        <v>0</v>
      </c>
      <c r="CO262" s="118">
        <f t="shared" si="223"/>
        <v>1457</v>
      </c>
      <c r="CP262" s="118">
        <f t="shared" si="223"/>
        <v>0</v>
      </c>
      <c r="CQ262" s="121">
        <f t="shared" si="221"/>
        <v>0</v>
      </c>
      <c r="CR262" s="121" t="str">
        <f t="shared" si="220"/>
        <v>-</v>
      </c>
      <c r="CS262" s="115">
        <f t="shared" si="218"/>
        <v>-1.6104234549636658</v>
      </c>
      <c r="CT262" s="54">
        <f t="shared" si="219"/>
        <v>-4.3780751037100239E-2</v>
      </c>
      <c r="CU262" s="55" t="s">
        <v>124</v>
      </c>
    </row>
    <row r="263" spans="1:99" ht="27.75" customHeight="1" x14ac:dyDescent="0.25">
      <c r="A263" s="59" t="s">
        <v>300</v>
      </c>
      <c r="B263" s="57" t="s">
        <v>301</v>
      </c>
      <c r="C263" s="58" t="s">
        <v>123</v>
      </c>
      <c r="D263" s="118">
        <v>0</v>
      </c>
      <c r="E263" s="118">
        <v>0</v>
      </c>
      <c r="F263" s="118">
        <v>0</v>
      </c>
      <c r="G263" s="118">
        <v>0</v>
      </c>
      <c r="H263" s="118">
        <v>0</v>
      </c>
      <c r="I263" s="118">
        <v>0</v>
      </c>
      <c r="J263" s="118">
        <v>0</v>
      </c>
      <c r="K263" s="118">
        <v>0</v>
      </c>
      <c r="L263" s="118">
        <v>0</v>
      </c>
      <c r="M263" s="118">
        <v>0</v>
      </c>
      <c r="N263" s="118">
        <v>0</v>
      </c>
      <c r="O263" s="118">
        <v>0</v>
      </c>
      <c r="P263" s="118">
        <v>0</v>
      </c>
      <c r="Q263" s="118">
        <v>0</v>
      </c>
      <c r="R263" s="118">
        <v>0</v>
      </c>
      <c r="S263" s="118">
        <v>0</v>
      </c>
      <c r="T263" s="118">
        <v>0</v>
      </c>
      <c r="U263" s="118">
        <v>0</v>
      </c>
      <c r="V263" s="118">
        <v>0</v>
      </c>
      <c r="W263" s="118">
        <v>0</v>
      </c>
      <c r="X263" s="118">
        <v>0</v>
      </c>
      <c r="Y263" s="118">
        <v>0</v>
      </c>
      <c r="Z263" s="118">
        <v>0</v>
      </c>
      <c r="AA263" s="118">
        <v>0</v>
      </c>
      <c r="AB263" s="118">
        <v>0</v>
      </c>
      <c r="AC263" s="118">
        <v>0</v>
      </c>
      <c r="AD263" s="118">
        <v>0</v>
      </c>
      <c r="AE263" s="118">
        <v>0</v>
      </c>
      <c r="AF263" s="118">
        <v>0</v>
      </c>
      <c r="AG263" s="118">
        <v>0</v>
      </c>
      <c r="AH263" s="118">
        <v>0</v>
      </c>
      <c r="AI263" s="118">
        <v>0</v>
      </c>
      <c r="AJ263" s="118">
        <v>0</v>
      </c>
      <c r="AK263" s="118">
        <v>0</v>
      </c>
      <c r="AL263" s="118">
        <v>0</v>
      </c>
      <c r="AM263" s="118">
        <v>0</v>
      </c>
      <c r="AN263" s="118">
        <v>0</v>
      </c>
      <c r="AO263" s="118">
        <v>0</v>
      </c>
      <c r="AP263" s="118">
        <v>0</v>
      </c>
      <c r="AQ263" s="118">
        <v>0</v>
      </c>
      <c r="AR263" s="118">
        <v>0</v>
      </c>
      <c r="AS263" s="118">
        <v>0</v>
      </c>
      <c r="AT263" s="118">
        <v>0</v>
      </c>
      <c r="AU263" s="118">
        <v>0</v>
      </c>
      <c r="AV263" s="118">
        <v>0</v>
      </c>
      <c r="AW263" s="118">
        <v>0</v>
      </c>
      <c r="AX263" s="118">
        <v>0</v>
      </c>
      <c r="AY263" s="118">
        <v>0</v>
      </c>
      <c r="AZ263" s="118">
        <v>0</v>
      </c>
      <c r="BA263" s="118">
        <v>0</v>
      </c>
      <c r="BB263" s="118">
        <v>0</v>
      </c>
      <c r="BC263" s="118">
        <v>0</v>
      </c>
      <c r="BD263" s="118">
        <v>0</v>
      </c>
      <c r="BE263" s="118">
        <v>0</v>
      </c>
      <c r="BF263" s="118">
        <v>0</v>
      </c>
      <c r="BG263" s="118">
        <v>0</v>
      </c>
      <c r="BH263" s="118">
        <v>0</v>
      </c>
      <c r="BI263" s="118">
        <v>0</v>
      </c>
      <c r="BJ263" s="118">
        <v>0</v>
      </c>
      <c r="BK263" s="118">
        <v>0</v>
      </c>
      <c r="BL263" s="118">
        <v>0</v>
      </c>
      <c r="BM263" s="118">
        <v>0</v>
      </c>
      <c r="BN263" s="118">
        <v>0</v>
      </c>
      <c r="BO263" s="118">
        <v>0</v>
      </c>
      <c r="BP263" s="118">
        <v>0</v>
      </c>
      <c r="BQ263" s="118">
        <v>0</v>
      </c>
      <c r="BR263" s="118">
        <v>0</v>
      </c>
      <c r="BS263" s="118">
        <v>0</v>
      </c>
      <c r="BT263" s="118">
        <v>0</v>
      </c>
      <c r="BU263" s="118">
        <v>0</v>
      </c>
      <c r="BV263" s="118">
        <v>0</v>
      </c>
      <c r="BW263" s="118">
        <v>0</v>
      </c>
      <c r="BX263" s="118">
        <v>0</v>
      </c>
      <c r="BY263" s="118">
        <v>0</v>
      </c>
      <c r="BZ263" s="118">
        <v>0</v>
      </c>
      <c r="CA263" s="118">
        <v>0</v>
      </c>
      <c r="CB263" s="118">
        <v>0</v>
      </c>
      <c r="CC263" s="118">
        <v>0</v>
      </c>
      <c r="CD263" s="118">
        <v>0</v>
      </c>
      <c r="CE263" s="118">
        <v>0</v>
      </c>
      <c r="CF263" s="118">
        <v>0</v>
      </c>
      <c r="CG263" s="118">
        <v>0</v>
      </c>
      <c r="CH263" s="118">
        <v>0</v>
      </c>
      <c r="CI263" s="118">
        <v>0</v>
      </c>
      <c r="CJ263" s="118">
        <v>0</v>
      </c>
      <c r="CK263" s="118">
        <v>0</v>
      </c>
      <c r="CL263" s="118">
        <v>0</v>
      </c>
      <c r="CM263" s="118">
        <v>0</v>
      </c>
      <c r="CN263" s="118">
        <v>0</v>
      </c>
      <c r="CO263" s="118">
        <v>0</v>
      </c>
      <c r="CP263" s="118">
        <v>0</v>
      </c>
      <c r="CQ263" s="121">
        <f t="shared" si="221"/>
        <v>0</v>
      </c>
      <c r="CR263" s="121" t="str">
        <f t="shared" si="220"/>
        <v>-</v>
      </c>
      <c r="CS263" s="115">
        <f t="shared" si="218"/>
        <v>0</v>
      </c>
      <c r="CT263" s="54" t="str">
        <f t="shared" si="219"/>
        <v>-</v>
      </c>
      <c r="CU263" s="55" t="s">
        <v>124</v>
      </c>
    </row>
    <row r="264" spans="1:99" ht="27.75" customHeight="1" x14ac:dyDescent="0.25">
      <c r="A264" s="59" t="s">
        <v>302</v>
      </c>
      <c r="B264" s="57" t="s">
        <v>303</v>
      </c>
      <c r="C264" s="58" t="s">
        <v>123</v>
      </c>
      <c r="D264" s="118">
        <v>0</v>
      </c>
      <c r="E264" s="118">
        <v>0</v>
      </c>
      <c r="F264" s="118">
        <v>0</v>
      </c>
      <c r="G264" s="118">
        <v>0</v>
      </c>
      <c r="H264" s="118">
        <v>0</v>
      </c>
      <c r="I264" s="118">
        <v>0</v>
      </c>
      <c r="J264" s="118">
        <v>0</v>
      </c>
      <c r="K264" s="118">
        <v>0</v>
      </c>
      <c r="L264" s="118">
        <v>0</v>
      </c>
      <c r="M264" s="118">
        <v>0</v>
      </c>
      <c r="N264" s="118">
        <v>0</v>
      </c>
      <c r="O264" s="118">
        <v>0</v>
      </c>
      <c r="P264" s="118">
        <v>0</v>
      </c>
      <c r="Q264" s="118">
        <v>0</v>
      </c>
      <c r="R264" s="118">
        <v>0</v>
      </c>
      <c r="S264" s="118">
        <v>0</v>
      </c>
      <c r="T264" s="118">
        <v>0</v>
      </c>
      <c r="U264" s="118">
        <v>0</v>
      </c>
      <c r="V264" s="118">
        <v>0</v>
      </c>
      <c r="W264" s="118">
        <v>0</v>
      </c>
      <c r="X264" s="118">
        <v>0</v>
      </c>
      <c r="Y264" s="118">
        <v>0</v>
      </c>
      <c r="Z264" s="118">
        <v>0</v>
      </c>
      <c r="AA264" s="118">
        <v>0</v>
      </c>
      <c r="AB264" s="118">
        <v>0</v>
      </c>
      <c r="AC264" s="118">
        <v>0</v>
      </c>
      <c r="AD264" s="118">
        <v>0</v>
      </c>
      <c r="AE264" s="118">
        <v>0</v>
      </c>
      <c r="AF264" s="118">
        <v>0</v>
      </c>
      <c r="AG264" s="118">
        <v>0</v>
      </c>
      <c r="AH264" s="118">
        <v>0</v>
      </c>
      <c r="AI264" s="118">
        <v>0</v>
      </c>
      <c r="AJ264" s="118">
        <v>0</v>
      </c>
      <c r="AK264" s="118">
        <v>0</v>
      </c>
      <c r="AL264" s="118">
        <v>0</v>
      </c>
      <c r="AM264" s="118">
        <v>0</v>
      </c>
      <c r="AN264" s="118">
        <v>0</v>
      </c>
      <c r="AO264" s="118">
        <v>0</v>
      </c>
      <c r="AP264" s="118">
        <v>0</v>
      </c>
      <c r="AQ264" s="118">
        <v>0</v>
      </c>
      <c r="AR264" s="118">
        <v>0</v>
      </c>
      <c r="AS264" s="118">
        <v>0</v>
      </c>
      <c r="AT264" s="118">
        <v>0</v>
      </c>
      <c r="AU264" s="118">
        <v>0</v>
      </c>
      <c r="AV264" s="118">
        <v>0</v>
      </c>
      <c r="AW264" s="118">
        <v>0</v>
      </c>
      <c r="AX264" s="118">
        <v>0</v>
      </c>
      <c r="AY264" s="118">
        <v>0</v>
      </c>
      <c r="AZ264" s="118">
        <v>0</v>
      </c>
      <c r="BA264" s="118">
        <v>0</v>
      </c>
      <c r="BB264" s="118">
        <v>0</v>
      </c>
      <c r="BC264" s="118">
        <v>0</v>
      </c>
      <c r="BD264" s="118">
        <v>0</v>
      </c>
      <c r="BE264" s="118">
        <v>0</v>
      </c>
      <c r="BF264" s="118">
        <v>0</v>
      </c>
      <c r="BG264" s="118">
        <v>0</v>
      </c>
      <c r="BH264" s="118">
        <v>0</v>
      </c>
      <c r="BI264" s="118">
        <v>0</v>
      </c>
      <c r="BJ264" s="118">
        <v>0</v>
      </c>
      <c r="BK264" s="118">
        <v>0</v>
      </c>
      <c r="BL264" s="118">
        <v>0</v>
      </c>
      <c r="BM264" s="118">
        <v>0</v>
      </c>
      <c r="BN264" s="118">
        <v>0</v>
      </c>
      <c r="BO264" s="118">
        <v>0</v>
      </c>
      <c r="BP264" s="118">
        <v>0</v>
      </c>
      <c r="BQ264" s="118">
        <v>0</v>
      </c>
      <c r="BR264" s="118">
        <v>0</v>
      </c>
      <c r="BS264" s="118">
        <v>0</v>
      </c>
      <c r="BT264" s="118">
        <v>0</v>
      </c>
      <c r="BU264" s="118">
        <v>0</v>
      </c>
      <c r="BV264" s="118">
        <v>0</v>
      </c>
      <c r="BW264" s="118">
        <v>0</v>
      </c>
      <c r="BX264" s="118">
        <v>0</v>
      </c>
      <c r="BY264" s="118">
        <v>0</v>
      </c>
      <c r="BZ264" s="118">
        <v>0</v>
      </c>
      <c r="CA264" s="118">
        <v>0</v>
      </c>
      <c r="CB264" s="118">
        <v>0</v>
      </c>
      <c r="CC264" s="118">
        <v>0</v>
      </c>
      <c r="CD264" s="118">
        <v>0</v>
      </c>
      <c r="CE264" s="118">
        <v>0</v>
      </c>
      <c r="CF264" s="118">
        <v>0</v>
      </c>
      <c r="CG264" s="118">
        <v>0</v>
      </c>
      <c r="CH264" s="118">
        <v>0</v>
      </c>
      <c r="CI264" s="118">
        <v>0</v>
      </c>
      <c r="CJ264" s="118">
        <v>0</v>
      </c>
      <c r="CK264" s="118">
        <v>0</v>
      </c>
      <c r="CL264" s="118">
        <v>0</v>
      </c>
      <c r="CM264" s="118">
        <v>0</v>
      </c>
      <c r="CN264" s="118">
        <v>0</v>
      </c>
      <c r="CO264" s="118">
        <v>0</v>
      </c>
      <c r="CP264" s="118">
        <v>0</v>
      </c>
      <c r="CQ264" s="121">
        <f t="shared" si="221"/>
        <v>0</v>
      </c>
      <c r="CR264" s="121" t="str">
        <f t="shared" si="220"/>
        <v>-</v>
      </c>
      <c r="CS264" s="115">
        <f t="shared" si="218"/>
        <v>0</v>
      </c>
      <c r="CT264" s="54" t="str">
        <f t="shared" si="219"/>
        <v>-</v>
      </c>
      <c r="CU264" s="55" t="s">
        <v>124</v>
      </c>
    </row>
    <row r="265" spans="1:99" ht="27.75" customHeight="1" x14ac:dyDescent="0.25">
      <c r="A265" s="59" t="s">
        <v>304</v>
      </c>
      <c r="B265" s="57" t="s">
        <v>305</v>
      </c>
      <c r="C265" s="58" t="s">
        <v>123</v>
      </c>
      <c r="D265" s="118">
        <v>0</v>
      </c>
      <c r="E265" s="118">
        <v>0</v>
      </c>
      <c r="F265" s="118">
        <v>0</v>
      </c>
      <c r="G265" s="118">
        <v>0</v>
      </c>
      <c r="H265" s="118">
        <v>0</v>
      </c>
      <c r="I265" s="118">
        <v>0</v>
      </c>
      <c r="J265" s="118">
        <v>0</v>
      </c>
      <c r="K265" s="118">
        <v>0</v>
      </c>
      <c r="L265" s="118">
        <v>0</v>
      </c>
      <c r="M265" s="118">
        <v>0</v>
      </c>
      <c r="N265" s="118">
        <v>0</v>
      </c>
      <c r="O265" s="118">
        <v>0</v>
      </c>
      <c r="P265" s="118">
        <v>0</v>
      </c>
      <c r="Q265" s="118">
        <v>0</v>
      </c>
      <c r="R265" s="118">
        <v>0</v>
      </c>
      <c r="S265" s="118">
        <v>0</v>
      </c>
      <c r="T265" s="118">
        <v>0</v>
      </c>
      <c r="U265" s="118">
        <v>0</v>
      </c>
      <c r="V265" s="118">
        <v>0</v>
      </c>
      <c r="W265" s="118">
        <v>0</v>
      </c>
      <c r="X265" s="118">
        <v>0</v>
      </c>
      <c r="Y265" s="118">
        <v>0</v>
      </c>
      <c r="Z265" s="118">
        <v>0</v>
      </c>
      <c r="AA265" s="118">
        <v>0</v>
      </c>
      <c r="AB265" s="118">
        <v>0</v>
      </c>
      <c r="AC265" s="118">
        <v>0</v>
      </c>
      <c r="AD265" s="118">
        <v>0</v>
      </c>
      <c r="AE265" s="118">
        <v>0</v>
      </c>
      <c r="AF265" s="118">
        <v>0</v>
      </c>
      <c r="AG265" s="118">
        <v>0</v>
      </c>
      <c r="AH265" s="118">
        <v>0</v>
      </c>
      <c r="AI265" s="118">
        <v>0</v>
      </c>
      <c r="AJ265" s="118">
        <v>0</v>
      </c>
      <c r="AK265" s="118">
        <v>0</v>
      </c>
      <c r="AL265" s="118">
        <v>0</v>
      </c>
      <c r="AM265" s="118">
        <v>0</v>
      </c>
      <c r="AN265" s="118">
        <v>0</v>
      </c>
      <c r="AO265" s="118">
        <v>0</v>
      </c>
      <c r="AP265" s="118">
        <v>0</v>
      </c>
      <c r="AQ265" s="118">
        <v>0</v>
      </c>
      <c r="AR265" s="118">
        <v>0</v>
      </c>
      <c r="AS265" s="118">
        <v>0</v>
      </c>
      <c r="AT265" s="118">
        <v>0</v>
      </c>
      <c r="AU265" s="118">
        <v>0</v>
      </c>
      <c r="AV265" s="118">
        <v>0</v>
      </c>
      <c r="AW265" s="118">
        <v>0</v>
      </c>
      <c r="AX265" s="118">
        <v>0</v>
      </c>
      <c r="AY265" s="118">
        <v>0</v>
      </c>
      <c r="AZ265" s="118">
        <v>0</v>
      </c>
      <c r="BA265" s="118">
        <v>0</v>
      </c>
      <c r="BB265" s="118">
        <v>0</v>
      </c>
      <c r="BC265" s="118">
        <v>0</v>
      </c>
      <c r="BD265" s="118">
        <v>0</v>
      </c>
      <c r="BE265" s="118">
        <v>0</v>
      </c>
      <c r="BF265" s="118">
        <v>0</v>
      </c>
      <c r="BG265" s="118">
        <v>0</v>
      </c>
      <c r="BH265" s="118">
        <v>0</v>
      </c>
      <c r="BI265" s="118">
        <v>0</v>
      </c>
      <c r="BJ265" s="118">
        <v>0</v>
      </c>
      <c r="BK265" s="118">
        <v>0</v>
      </c>
      <c r="BL265" s="118">
        <v>0</v>
      </c>
      <c r="BM265" s="118">
        <v>0</v>
      </c>
      <c r="BN265" s="118">
        <v>0</v>
      </c>
      <c r="BO265" s="118">
        <v>0</v>
      </c>
      <c r="BP265" s="118">
        <v>0</v>
      </c>
      <c r="BQ265" s="118">
        <v>0</v>
      </c>
      <c r="BR265" s="118">
        <v>0</v>
      </c>
      <c r="BS265" s="118">
        <v>0</v>
      </c>
      <c r="BT265" s="118">
        <v>0</v>
      </c>
      <c r="BU265" s="118">
        <v>0</v>
      </c>
      <c r="BV265" s="118">
        <v>0</v>
      </c>
      <c r="BW265" s="118">
        <v>0</v>
      </c>
      <c r="BX265" s="118">
        <v>0</v>
      </c>
      <c r="BY265" s="118">
        <v>0</v>
      </c>
      <c r="BZ265" s="118">
        <v>0</v>
      </c>
      <c r="CA265" s="118">
        <v>0</v>
      </c>
      <c r="CB265" s="118">
        <v>0</v>
      </c>
      <c r="CC265" s="118">
        <v>0</v>
      </c>
      <c r="CD265" s="118">
        <v>0</v>
      </c>
      <c r="CE265" s="118">
        <v>0</v>
      </c>
      <c r="CF265" s="118">
        <v>0</v>
      </c>
      <c r="CG265" s="118">
        <v>0</v>
      </c>
      <c r="CH265" s="118">
        <v>0</v>
      </c>
      <c r="CI265" s="118">
        <v>0</v>
      </c>
      <c r="CJ265" s="118">
        <v>0</v>
      </c>
      <c r="CK265" s="118">
        <v>0</v>
      </c>
      <c r="CL265" s="118">
        <v>0</v>
      </c>
      <c r="CM265" s="118">
        <v>0</v>
      </c>
      <c r="CN265" s="118">
        <v>0</v>
      </c>
      <c r="CO265" s="118">
        <v>0</v>
      </c>
      <c r="CP265" s="118">
        <v>0</v>
      </c>
      <c r="CQ265" s="121">
        <f t="shared" si="221"/>
        <v>0</v>
      </c>
      <c r="CR265" s="121" t="str">
        <f t="shared" si="220"/>
        <v>-</v>
      </c>
      <c r="CS265" s="115">
        <f t="shared" si="218"/>
        <v>0</v>
      </c>
      <c r="CT265" s="54" t="str">
        <f t="shared" si="219"/>
        <v>-</v>
      </c>
      <c r="CU265" s="55" t="s">
        <v>124</v>
      </c>
    </row>
    <row r="266" spans="1:99" ht="27.75" customHeight="1" x14ac:dyDescent="0.25">
      <c r="A266" s="59" t="s">
        <v>306</v>
      </c>
      <c r="B266" s="57" t="s">
        <v>213</v>
      </c>
      <c r="C266" s="58" t="s">
        <v>123</v>
      </c>
      <c r="D266" s="118">
        <v>0</v>
      </c>
      <c r="E266" s="118">
        <v>0</v>
      </c>
      <c r="F266" s="118">
        <v>0</v>
      </c>
      <c r="G266" s="118">
        <v>0</v>
      </c>
      <c r="H266" s="118">
        <v>0</v>
      </c>
      <c r="I266" s="118">
        <v>0</v>
      </c>
      <c r="J266" s="118">
        <v>0</v>
      </c>
      <c r="K266" s="118">
        <v>0</v>
      </c>
      <c r="L266" s="118">
        <v>0</v>
      </c>
      <c r="M266" s="118">
        <v>0</v>
      </c>
      <c r="N266" s="118">
        <v>0</v>
      </c>
      <c r="O266" s="118">
        <v>0</v>
      </c>
      <c r="P266" s="118">
        <v>0</v>
      </c>
      <c r="Q266" s="118">
        <v>0</v>
      </c>
      <c r="R266" s="118">
        <v>0</v>
      </c>
      <c r="S266" s="118">
        <v>0</v>
      </c>
      <c r="T266" s="118">
        <v>0</v>
      </c>
      <c r="U266" s="118">
        <v>0</v>
      </c>
      <c r="V266" s="118">
        <v>0</v>
      </c>
      <c r="W266" s="118">
        <v>0</v>
      </c>
      <c r="X266" s="118">
        <v>0</v>
      </c>
      <c r="Y266" s="118">
        <v>0</v>
      </c>
      <c r="Z266" s="118">
        <v>0</v>
      </c>
      <c r="AA266" s="118">
        <v>0</v>
      </c>
      <c r="AB266" s="118">
        <v>0</v>
      </c>
      <c r="AC266" s="118">
        <v>0</v>
      </c>
      <c r="AD266" s="118">
        <v>0</v>
      </c>
      <c r="AE266" s="118">
        <v>0</v>
      </c>
      <c r="AF266" s="118">
        <v>0</v>
      </c>
      <c r="AG266" s="118">
        <v>0</v>
      </c>
      <c r="AH266" s="118">
        <v>0</v>
      </c>
      <c r="AI266" s="118">
        <v>0</v>
      </c>
      <c r="AJ266" s="118">
        <v>0</v>
      </c>
      <c r="AK266" s="118">
        <v>0</v>
      </c>
      <c r="AL266" s="118">
        <v>0</v>
      </c>
      <c r="AM266" s="118">
        <v>0</v>
      </c>
      <c r="AN266" s="118">
        <v>0</v>
      </c>
      <c r="AO266" s="118">
        <v>0</v>
      </c>
      <c r="AP266" s="118">
        <v>0</v>
      </c>
      <c r="AQ266" s="118">
        <v>0</v>
      </c>
      <c r="AR266" s="118">
        <v>0</v>
      </c>
      <c r="AS266" s="118">
        <v>0</v>
      </c>
      <c r="AT266" s="118">
        <v>0</v>
      </c>
      <c r="AU266" s="118">
        <v>0</v>
      </c>
      <c r="AV266" s="118">
        <v>0</v>
      </c>
      <c r="AW266" s="118">
        <v>0</v>
      </c>
      <c r="AX266" s="118">
        <v>0</v>
      </c>
      <c r="AY266" s="118">
        <v>0</v>
      </c>
      <c r="AZ266" s="118">
        <v>0</v>
      </c>
      <c r="BA266" s="118">
        <v>0</v>
      </c>
      <c r="BB266" s="118">
        <v>0</v>
      </c>
      <c r="BC266" s="118">
        <v>0</v>
      </c>
      <c r="BD266" s="118">
        <v>0</v>
      </c>
      <c r="BE266" s="118">
        <v>0</v>
      </c>
      <c r="BF266" s="118">
        <v>0</v>
      </c>
      <c r="BG266" s="118">
        <v>0</v>
      </c>
      <c r="BH266" s="118">
        <v>0</v>
      </c>
      <c r="BI266" s="118">
        <v>0</v>
      </c>
      <c r="BJ266" s="118">
        <v>0</v>
      </c>
      <c r="BK266" s="118">
        <v>0</v>
      </c>
      <c r="BL266" s="118">
        <v>0</v>
      </c>
      <c r="BM266" s="118">
        <v>0</v>
      </c>
      <c r="BN266" s="118">
        <v>0</v>
      </c>
      <c r="BO266" s="118">
        <v>0</v>
      </c>
      <c r="BP266" s="118">
        <v>0</v>
      </c>
      <c r="BQ266" s="118">
        <v>0</v>
      </c>
      <c r="BR266" s="118">
        <v>0</v>
      </c>
      <c r="BS266" s="118">
        <v>0</v>
      </c>
      <c r="BT266" s="118">
        <v>0</v>
      </c>
      <c r="BU266" s="118">
        <v>0</v>
      </c>
      <c r="BV266" s="118">
        <v>0</v>
      </c>
      <c r="BW266" s="118">
        <v>0</v>
      </c>
      <c r="BX266" s="118">
        <v>0</v>
      </c>
      <c r="BY266" s="118">
        <v>0</v>
      </c>
      <c r="BZ266" s="118">
        <v>0</v>
      </c>
      <c r="CA266" s="118">
        <v>0</v>
      </c>
      <c r="CB266" s="118">
        <v>0</v>
      </c>
      <c r="CC266" s="118">
        <v>0</v>
      </c>
      <c r="CD266" s="118">
        <v>0</v>
      </c>
      <c r="CE266" s="118">
        <v>0</v>
      </c>
      <c r="CF266" s="118">
        <v>0</v>
      </c>
      <c r="CG266" s="118">
        <v>0</v>
      </c>
      <c r="CH266" s="118">
        <v>0</v>
      </c>
      <c r="CI266" s="118">
        <v>0</v>
      </c>
      <c r="CJ266" s="118">
        <v>0</v>
      </c>
      <c r="CK266" s="118">
        <v>0</v>
      </c>
      <c r="CL266" s="118">
        <v>0</v>
      </c>
      <c r="CM266" s="118">
        <v>0</v>
      </c>
      <c r="CN266" s="118">
        <v>0</v>
      </c>
      <c r="CO266" s="118">
        <v>0</v>
      </c>
      <c r="CP266" s="118">
        <v>0</v>
      </c>
      <c r="CQ266" s="121">
        <f t="shared" si="221"/>
        <v>0</v>
      </c>
      <c r="CR266" s="121" t="str">
        <f t="shared" si="220"/>
        <v>-</v>
      </c>
      <c r="CS266" s="115">
        <f t="shared" si="218"/>
        <v>0</v>
      </c>
      <c r="CT266" s="54" t="str">
        <f t="shared" si="219"/>
        <v>-</v>
      </c>
      <c r="CU266" s="55" t="s">
        <v>124</v>
      </c>
    </row>
    <row r="267" spans="1:99" ht="27.75" customHeight="1" x14ac:dyDescent="0.25">
      <c r="A267" s="59" t="s">
        <v>307</v>
      </c>
      <c r="B267" s="57" t="s">
        <v>308</v>
      </c>
      <c r="C267" s="58" t="s">
        <v>123</v>
      </c>
      <c r="D267" s="118">
        <v>0</v>
      </c>
      <c r="E267" s="118">
        <v>0</v>
      </c>
      <c r="F267" s="118">
        <v>0</v>
      </c>
      <c r="G267" s="118">
        <v>0</v>
      </c>
      <c r="H267" s="118">
        <v>0</v>
      </c>
      <c r="I267" s="118">
        <v>0</v>
      </c>
      <c r="J267" s="118">
        <v>0</v>
      </c>
      <c r="K267" s="118">
        <v>0</v>
      </c>
      <c r="L267" s="118">
        <v>0</v>
      </c>
      <c r="M267" s="118">
        <v>0</v>
      </c>
      <c r="N267" s="118">
        <v>0</v>
      </c>
      <c r="O267" s="118">
        <v>0</v>
      </c>
      <c r="P267" s="118">
        <v>0</v>
      </c>
      <c r="Q267" s="118">
        <v>0</v>
      </c>
      <c r="R267" s="118">
        <v>0</v>
      </c>
      <c r="S267" s="118">
        <v>0</v>
      </c>
      <c r="T267" s="118">
        <v>0</v>
      </c>
      <c r="U267" s="118">
        <v>0</v>
      </c>
      <c r="V267" s="118">
        <v>0</v>
      </c>
      <c r="W267" s="118">
        <v>0</v>
      </c>
      <c r="X267" s="118">
        <v>0</v>
      </c>
      <c r="Y267" s="118">
        <v>0</v>
      </c>
      <c r="Z267" s="118">
        <v>0</v>
      </c>
      <c r="AA267" s="118">
        <v>0</v>
      </c>
      <c r="AB267" s="118">
        <v>0</v>
      </c>
      <c r="AC267" s="118">
        <v>0</v>
      </c>
      <c r="AD267" s="118">
        <v>0</v>
      </c>
      <c r="AE267" s="118">
        <v>0</v>
      </c>
      <c r="AF267" s="118">
        <v>0</v>
      </c>
      <c r="AG267" s="118">
        <v>0</v>
      </c>
      <c r="AH267" s="118">
        <v>0</v>
      </c>
      <c r="AI267" s="118">
        <v>0</v>
      </c>
      <c r="AJ267" s="118">
        <v>0</v>
      </c>
      <c r="AK267" s="118">
        <v>0</v>
      </c>
      <c r="AL267" s="118">
        <v>0</v>
      </c>
      <c r="AM267" s="118">
        <v>0</v>
      </c>
      <c r="AN267" s="118">
        <v>0</v>
      </c>
      <c r="AO267" s="118">
        <v>0</v>
      </c>
      <c r="AP267" s="118">
        <v>0</v>
      </c>
      <c r="AQ267" s="118">
        <v>0</v>
      </c>
      <c r="AR267" s="118">
        <v>0</v>
      </c>
      <c r="AS267" s="118">
        <v>0</v>
      </c>
      <c r="AT267" s="118">
        <v>0</v>
      </c>
      <c r="AU267" s="118">
        <v>0</v>
      </c>
      <c r="AV267" s="118">
        <v>0</v>
      </c>
      <c r="AW267" s="118">
        <v>0</v>
      </c>
      <c r="AX267" s="118">
        <v>0</v>
      </c>
      <c r="AY267" s="118">
        <v>0</v>
      </c>
      <c r="AZ267" s="118">
        <v>0</v>
      </c>
      <c r="BA267" s="118">
        <v>0</v>
      </c>
      <c r="BB267" s="118">
        <v>0</v>
      </c>
      <c r="BC267" s="118">
        <v>0</v>
      </c>
      <c r="BD267" s="118">
        <v>0</v>
      </c>
      <c r="BE267" s="118">
        <v>0</v>
      </c>
      <c r="BF267" s="118">
        <v>0</v>
      </c>
      <c r="BG267" s="118">
        <v>0</v>
      </c>
      <c r="BH267" s="118">
        <v>0</v>
      </c>
      <c r="BI267" s="118">
        <v>0</v>
      </c>
      <c r="BJ267" s="118">
        <v>0</v>
      </c>
      <c r="BK267" s="118">
        <v>0</v>
      </c>
      <c r="BL267" s="118">
        <v>0</v>
      </c>
      <c r="BM267" s="118">
        <v>0</v>
      </c>
      <c r="BN267" s="118">
        <v>0</v>
      </c>
      <c r="BO267" s="118">
        <v>0</v>
      </c>
      <c r="BP267" s="118">
        <v>0</v>
      </c>
      <c r="BQ267" s="118">
        <v>0</v>
      </c>
      <c r="BR267" s="118">
        <v>0</v>
      </c>
      <c r="BS267" s="118">
        <v>0</v>
      </c>
      <c r="BT267" s="118">
        <v>0</v>
      </c>
      <c r="BU267" s="118">
        <v>0</v>
      </c>
      <c r="BV267" s="118">
        <v>0</v>
      </c>
      <c r="BW267" s="118">
        <v>0</v>
      </c>
      <c r="BX267" s="118">
        <v>0</v>
      </c>
      <c r="BY267" s="118">
        <v>0</v>
      </c>
      <c r="BZ267" s="118">
        <v>0</v>
      </c>
      <c r="CA267" s="118">
        <v>0</v>
      </c>
      <c r="CB267" s="118">
        <v>0</v>
      </c>
      <c r="CC267" s="118">
        <v>0</v>
      </c>
      <c r="CD267" s="118">
        <v>0</v>
      </c>
      <c r="CE267" s="118">
        <v>0</v>
      </c>
      <c r="CF267" s="118">
        <v>0</v>
      </c>
      <c r="CG267" s="118">
        <v>0</v>
      </c>
      <c r="CH267" s="118">
        <v>0</v>
      </c>
      <c r="CI267" s="118">
        <v>0</v>
      </c>
      <c r="CJ267" s="118">
        <v>0</v>
      </c>
      <c r="CK267" s="118">
        <v>0</v>
      </c>
      <c r="CL267" s="118">
        <v>0</v>
      </c>
      <c r="CM267" s="118">
        <v>0</v>
      </c>
      <c r="CN267" s="118">
        <v>0</v>
      </c>
      <c r="CO267" s="118">
        <v>0</v>
      </c>
      <c r="CP267" s="118">
        <v>0</v>
      </c>
      <c r="CQ267" s="121">
        <f t="shared" si="221"/>
        <v>0</v>
      </c>
      <c r="CR267" s="121" t="str">
        <f t="shared" si="220"/>
        <v>-</v>
      </c>
      <c r="CS267" s="115">
        <f t="shared" si="218"/>
        <v>0</v>
      </c>
      <c r="CT267" s="54" t="str">
        <f t="shared" si="219"/>
        <v>-</v>
      </c>
      <c r="CU267" s="55" t="s">
        <v>124</v>
      </c>
    </row>
    <row r="268" spans="1:99" ht="27.75" customHeight="1" x14ac:dyDescent="0.25">
      <c r="A268" s="59" t="s">
        <v>309</v>
      </c>
      <c r="B268" s="57" t="s">
        <v>310</v>
      </c>
      <c r="C268" s="58" t="s">
        <v>123</v>
      </c>
      <c r="D268" s="118">
        <v>0</v>
      </c>
      <c r="E268" s="118">
        <v>0</v>
      </c>
      <c r="F268" s="118">
        <v>0</v>
      </c>
      <c r="G268" s="118">
        <v>0</v>
      </c>
      <c r="H268" s="118">
        <v>0</v>
      </c>
      <c r="I268" s="118">
        <v>0</v>
      </c>
      <c r="J268" s="118">
        <v>0</v>
      </c>
      <c r="K268" s="118">
        <v>0</v>
      </c>
      <c r="L268" s="118">
        <v>0</v>
      </c>
      <c r="M268" s="118">
        <v>0</v>
      </c>
      <c r="N268" s="118">
        <v>0</v>
      </c>
      <c r="O268" s="118">
        <v>0</v>
      </c>
      <c r="P268" s="118">
        <v>0</v>
      </c>
      <c r="Q268" s="118">
        <v>0</v>
      </c>
      <c r="R268" s="118">
        <v>0</v>
      </c>
      <c r="S268" s="118">
        <v>0</v>
      </c>
      <c r="T268" s="118">
        <v>0</v>
      </c>
      <c r="U268" s="118">
        <v>0</v>
      </c>
      <c r="V268" s="118">
        <v>0</v>
      </c>
      <c r="W268" s="118">
        <v>0</v>
      </c>
      <c r="X268" s="118">
        <v>0</v>
      </c>
      <c r="Y268" s="118">
        <v>0</v>
      </c>
      <c r="Z268" s="118">
        <v>0</v>
      </c>
      <c r="AA268" s="118">
        <v>0</v>
      </c>
      <c r="AB268" s="118">
        <v>0</v>
      </c>
      <c r="AC268" s="118">
        <v>0</v>
      </c>
      <c r="AD268" s="118">
        <v>0</v>
      </c>
      <c r="AE268" s="118">
        <v>0</v>
      </c>
      <c r="AF268" s="118">
        <v>0</v>
      </c>
      <c r="AG268" s="118">
        <v>0</v>
      </c>
      <c r="AH268" s="118">
        <v>0</v>
      </c>
      <c r="AI268" s="118">
        <v>0</v>
      </c>
      <c r="AJ268" s="118">
        <v>0</v>
      </c>
      <c r="AK268" s="118">
        <v>0</v>
      </c>
      <c r="AL268" s="118">
        <v>0</v>
      </c>
      <c r="AM268" s="118">
        <v>0</v>
      </c>
      <c r="AN268" s="118">
        <v>0</v>
      </c>
      <c r="AO268" s="118">
        <v>0</v>
      </c>
      <c r="AP268" s="118">
        <v>0</v>
      </c>
      <c r="AQ268" s="118">
        <v>0</v>
      </c>
      <c r="AR268" s="118">
        <v>0</v>
      </c>
      <c r="AS268" s="118">
        <v>0</v>
      </c>
      <c r="AT268" s="118">
        <v>0</v>
      </c>
      <c r="AU268" s="118">
        <v>0</v>
      </c>
      <c r="AV268" s="118">
        <v>0</v>
      </c>
      <c r="AW268" s="118">
        <v>0</v>
      </c>
      <c r="AX268" s="118">
        <v>0</v>
      </c>
      <c r="AY268" s="118">
        <v>0</v>
      </c>
      <c r="AZ268" s="118">
        <v>0</v>
      </c>
      <c r="BA268" s="118">
        <v>0</v>
      </c>
      <c r="BB268" s="118">
        <v>0</v>
      </c>
      <c r="BC268" s="118">
        <v>0</v>
      </c>
      <c r="BD268" s="118">
        <v>0</v>
      </c>
      <c r="BE268" s="118">
        <v>0</v>
      </c>
      <c r="BF268" s="118">
        <v>0</v>
      </c>
      <c r="BG268" s="118">
        <v>0</v>
      </c>
      <c r="BH268" s="118">
        <v>0</v>
      </c>
      <c r="BI268" s="118">
        <v>0</v>
      </c>
      <c r="BJ268" s="118">
        <v>0</v>
      </c>
      <c r="BK268" s="118">
        <v>0</v>
      </c>
      <c r="BL268" s="118">
        <v>0</v>
      </c>
      <c r="BM268" s="118">
        <v>0</v>
      </c>
      <c r="BN268" s="118">
        <v>0</v>
      </c>
      <c r="BO268" s="118">
        <v>0</v>
      </c>
      <c r="BP268" s="118">
        <v>0</v>
      </c>
      <c r="BQ268" s="118">
        <v>0</v>
      </c>
      <c r="BR268" s="118">
        <v>0</v>
      </c>
      <c r="BS268" s="118">
        <v>0</v>
      </c>
      <c r="BT268" s="118">
        <v>0</v>
      </c>
      <c r="BU268" s="118">
        <v>0</v>
      </c>
      <c r="BV268" s="118">
        <v>0</v>
      </c>
      <c r="BW268" s="118">
        <v>0</v>
      </c>
      <c r="BX268" s="118">
        <v>0</v>
      </c>
      <c r="BY268" s="118">
        <v>0</v>
      </c>
      <c r="BZ268" s="118">
        <v>0</v>
      </c>
      <c r="CA268" s="118">
        <v>0</v>
      </c>
      <c r="CB268" s="118">
        <v>0</v>
      </c>
      <c r="CC268" s="118">
        <v>0</v>
      </c>
      <c r="CD268" s="118">
        <v>0</v>
      </c>
      <c r="CE268" s="118">
        <v>0</v>
      </c>
      <c r="CF268" s="118">
        <v>0</v>
      </c>
      <c r="CG268" s="118">
        <v>0</v>
      </c>
      <c r="CH268" s="118">
        <v>0</v>
      </c>
      <c r="CI268" s="118">
        <v>0</v>
      </c>
      <c r="CJ268" s="118">
        <v>0</v>
      </c>
      <c r="CK268" s="118">
        <v>0</v>
      </c>
      <c r="CL268" s="118">
        <v>0</v>
      </c>
      <c r="CM268" s="118">
        <v>0</v>
      </c>
      <c r="CN268" s="118">
        <v>0</v>
      </c>
      <c r="CO268" s="118">
        <v>0</v>
      </c>
      <c r="CP268" s="118">
        <v>0</v>
      </c>
      <c r="CQ268" s="121">
        <f t="shared" si="221"/>
        <v>0</v>
      </c>
      <c r="CR268" s="121" t="str">
        <f t="shared" si="220"/>
        <v>-</v>
      </c>
      <c r="CS268" s="115">
        <f t="shared" si="218"/>
        <v>0</v>
      </c>
      <c r="CT268" s="54" t="str">
        <f t="shared" si="219"/>
        <v>-</v>
      </c>
      <c r="CU268" s="55" t="s">
        <v>124</v>
      </c>
    </row>
    <row r="269" spans="1:99" ht="27.75" customHeight="1" x14ac:dyDescent="0.25">
      <c r="A269" s="59" t="s">
        <v>311</v>
      </c>
      <c r="B269" s="57" t="s">
        <v>312</v>
      </c>
      <c r="C269" s="58" t="s">
        <v>123</v>
      </c>
      <c r="D269" s="118">
        <v>0</v>
      </c>
      <c r="E269" s="118">
        <v>0</v>
      </c>
      <c r="F269" s="118">
        <v>0</v>
      </c>
      <c r="G269" s="118">
        <v>0</v>
      </c>
      <c r="H269" s="118">
        <v>0</v>
      </c>
      <c r="I269" s="118">
        <v>0</v>
      </c>
      <c r="J269" s="118">
        <v>0</v>
      </c>
      <c r="K269" s="118">
        <v>0</v>
      </c>
      <c r="L269" s="118">
        <v>0</v>
      </c>
      <c r="M269" s="118">
        <v>0</v>
      </c>
      <c r="N269" s="118">
        <v>0</v>
      </c>
      <c r="O269" s="118">
        <v>0</v>
      </c>
      <c r="P269" s="118">
        <v>0</v>
      </c>
      <c r="Q269" s="118">
        <v>0</v>
      </c>
      <c r="R269" s="118">
        <v>0</v>
      </c>
      <c r="S269" s="118">
        <v>0</v>
      </c>
      <c r="T269" s="118">
        <v>0</v>
      </c>
      <c r="U269" s="118">
        <v>0</v>
      </c>
      <c r="V269" s="118">
        <v>0</v>
      </c>
      <c r="W269" s="118">
        <v>0</v>
      </c>
      <c r="X269" s="118">
        <v>0</v>
      </c>
      <c r="Y269" s="118">
        <v>0</v>
      </c>
      <c r="Z269" s="118">
        <v>0</v>
      </c>
      <c r="AA269" s="118">
        <v>0</v>
      </c>
      <c r="AB269" s="118">
        <v>0</v>
      </c>
      <c r="AC269" s="118">
        <v>0</v>
      </c>
      <c r="AD269" s="118">
        <v>0</v>
      </c>
      <c r="AE269" s="118">
        <v>0</v>
      </c>
      <c r="AF269" s="118">
        <v>0</v>
      </c>
      <c r="AG269" s="118">
        <v>0</v>
      </c>
      <c r="AH269" s="118">
        <v>0</v>
      </c>
      <c r="AI269" s="118">
        <v>0</v>
      </c>
      <c r="AJ269" s="118">
        <v>0</v>
      </c>
      <c r="AK269" s="118">
        <v>0</v>
      </c>
      <c r="AL269" s="118">
        <v>0</v>
      </c>
      <c r="AM269" s="118">
        <v>0</v>
      </c>
      <c r="AN269" s="118">
        <v>0</v>
      </c>
      <c r="AO269" s="118">
        <v>0</v>
      </c>
      <c r="AP269" s="118">
        <v>0</v>
      </c>
      <c r="AQ269" s="118">
        <v>0</v>
      </c>
      <c r="AR269" s="118">
        <v>0</v>
      </c>
      <c r="AS269" s="118">
        <v>0</v>
      </c>
      <c r="AT269" s="118">
        <v>0</v>
      </c>
      <c r="AU269" s="118">
        <v>0</v>
      </c>
      <c r="AV269" s="118">
        <v>0</v>
      </c>
      <c r="AW269" s="118">
        <v>0</v>
      </c>
      <c r="AX269" s="118">
        <v>0</v>
      </c>
      <c r="AY269" s="118">
        <v>0</v>
      </c>
      <c r="AZ269" s="118">
        <v>0</v>
      </c>
      <c r="BA269" s="118">
        <v>0</v>
      </c>
      <c r="BB269" s="118">
        <v>0</v>
      </c>
      <c r="BC269" s="118">
        <v>0</v>
      </c>
      <c r="BD269" s="118">
        <v>0</v>
      </c>
      <c r="BE269" s="118">
        <v>0</v>
      </c>
      <c r="BF269" s="118">
        <v>0</v>
      </c>
      <c r="BG269" s="118">
        <v>0</v>
      </c>
      <c r="BH269" s="118">
        <v>0</v>
      </c>
      <c r="BI269" s="118">
        <v>0</v>
      </c>
      <c r="BJ269" s="118">
        <v>0</v>
      </c>
      <c r="BK269" s="118">
        <v>0</v>
      </c>
      <c r="BL269" s="118">
        <v>0</v>
      </c>
      <c r="BM269" s="118">
        <v>0</v>
      </c>
      <c r="BN269" s="118">
        <v>0</v>
      </c>
      <c r="BO269" s="118">
        <v>0</v>
      </c>
      <c r="BP269" s="118">
        <v>0</v>
      </c>
      <c r="BQ269" s="118">
        <v>0</v>
      </c>
      <c r="BR269" s="118">
        <v>0</v>
      </c>
      <c r="BS269" s="118">
        <v>0</v>
      </c>
      <c r="BT269" s="118">
        <v>0</v>
      </c>
      <c r="BU269" s="118">
        <v>0</v>
      </c>
      <c r="BV269" s="118">
        <v>0</v>
      </c>
      <c r="BW269" s="118">
        <v>0</v>
      </c>
      <c r="BX269" s="118">
        <v>0</v>
      </c>
      <c r="BY269" s="118">
        <v>0</v>
      </c>
      <c r="BZ269" s="118">
        <v>0</v>
      </c>
      <c r="CA269" s="118">
        <v>0</v>
      </c>
      <c r="CB269" s="118">
        <v>0</v>
      </c>
      <c r="CC269" s="118">
        <v>0</v>
      </c>
      <c r="CD269" s="118">
        <v>0</v>
      </c>
      <c r="CE269" s="118">
        <v>0</v>
      </c>
      <c r="CF269" s="118">
        <v>0</v>
      </c>
      <c r="CG269" s="118">
        <v>0</v>
      </c>
      <c r="CH269" s="118">
        <v>0</v>
      </c>
      <c r="CI269" s="118">
        <v>0</v>
      </c>
      <c r="CJ269" s="118">
        <v>0</v>
      </c>
      <c r="CK269" s="118">
        <v>0</v>
      </c>
      <c r="CL269" s="118">
        <v>0</v>
      </c>
      <c r="CM269" s="118">
        <v>0</v>
      </c>
      <c r="CN269" s="118">
        <v>0</v>
      </c>
      <c r="CO269" s="118">
        <v>0</v>
      </c>
      <c r="CP269" s="118">
        <v>0</v>
      </c>
      <c r="CQ269" s="121">
        <f t="shared" si="221"/>
        <v>0</v>
      </c>
      <c r="CR269" s="121" t="str">
        <f t="shared" si="220"/>
        <v>-</v>
      </c>
      <c r="CS269" s="115">
        <f t="shared" si="218"/>
        <v>0</v>
      </c>
      <c r="CT269" s="54" t="str">
        <f t="shared" si="219"/>
        <v>-</v>
      </c>
      <c r="CU269" s="55" t="s">
        <v>124</v>
      </c>
    </row>
    <row r="270" spans="1:99" ht="27.75" customHeight="1" x14ac:dyDescent="0.25">
      <c r="A270" s="59" t="s">
        <v>313</v>
      </c>
      <c r="B270" s="57" t="s">
        <v>314</v>
      </c>
      <c r="C270" s="58" t="s">
        <v>123</v>
      </c>
      <c r="D270" s="118">
        <v>0</v>
      </c>
      <c r="E270" s="118">
        <v>0</v>
      </c>
      <c r="F270" s="118">
        <v>0</v>
      </c>
      <c r="G270" s="118">
        <v>0</v>
      </c>
      <c r="H270" s="118">
        <v>0</v>
      </c>
      <c r="I270" s="118">
        <v>0</v>
      </c>
      <c r="J270" s="118">
        <v>0</v>
      </c>
      <c r="K270" s="118">
        <v>0</v>
      </c>
      <c r="L270" s="118">
        <v>0</v>
      </c>
      <c r="M270" s="118">
        <v>0</v>
      </c>
      <c r="N270" s="118">
        <v>0</v>
      </c>
      <c r="O270" s="118">
        <v>0</v>
      </c>
      <c r="P270" s="118">
        <v>0</v>
      </c>
      <c r="Q270" s="118">
        <v>0</v>
      </c>
      <c r="R270" s="118">
        <v>0</v>
      </c>
      <c r="S270" s="118">
        <v>0</v>
      </c>
      <c r="T270" s="118">
        <v>0</v>
      </c>
      <c r="U270" s="118">
        <v>0</v>
      </c>
      <c r="V270" s="118">
        <v>0</v>
      </c>
      <c r="W270" s="118">
        <v>0</v>
      </c>
      <c r="X270" s="118">
        <v>0</v>
      </c>
      <c r="Y270" s="118">
        <v>0</v>
      </c>
      <c r="Z270" s="118">
        <v>0</v>
      </c>
      <c r="AA270" s="118">
        <v>0</v>
      </c>
      <c r="AB270" s="118">
        <v>0</v>
      </c>
      <c r="AC270" s="118">
        <v>0</v>
      </c>
      <c r="AD270" s="118">
        <v>0</v>
      </c>
      <c r="AE270" s="118">
        <v>0</v>
      </c>
      <c r="AF270" s="118">
        <v>0</v>
      </c>
      <c r="AG270" s="118">
        <v>0</v>
      </c>
      <c r="AH270" s="118">
        <v>0</v>
      </c>
      <c r="AI270" s="118">
        <v>0</v>
      </c>
      <c r="AJ270" s="118">
        <v>0</v>
      </c>
      <c r="AK270" s="118">
        <v>0</v>
      </c>
      <c r="AL270" s="118">
        <v>0</v>
      </c>
      <c r="AM270" s="118">
        <v>0</v>
      </c>
      <c r="AN270" s="118">
        <v>0</v>
      </c>
      <c r="AO270" s="118">
        <v>0</v>
      </c>
      <c r="AP270" s="118">
        <v>0</v>
      </c>
      <c r="AQ270" s="118">
        <v>0</v>
      </c>
      <c r="AR270" s="118">
        <v>0</v>
      </c>
      <c r="AS270" s="118">
        <v>0</v>
      </c>
      <c r="AT270" s="118">
        <v>0</v>
      </c>
      <c r="AU270" s="118">
        <v>0</v>
      </c>
      <c r="AV270" s="118">
        <v>0</v>
      </c>
      <c r="AW270" s="118">
        <v>0</v>
      </c>
      <c r="AX270" s="118">
        <v>0</v>
      </c>
      <c r="AY270" s="118">
        <v>0</v>
      </c>
      <c r="AZ270" s="118">
        <v>0</v>
      </c>
      <c r="BA270" s="118">
        <v>0</v>
      </c>
      <c r="BB270" s="118">
        <v>0</v>
      </c>
      <c r="BC270" s="118">
        <v>0</v>
      </c>
      <c r="BD270" s="118">
        <v>0</v>
      </c>
      <c r="BE270" s="118">
        <v>0</v>
      </c>
      <c r="BF270" s="118">
        <v>0</v>
      </c>
      <c r="BG270" s="118">
        <v>0</v>
      </c>
      <c r="BH270" s="118">
        <v>0</v>
      </c>
      <c r="BI270" s="118">
        <v>0</v>
      </c>
      <c r="BJ270" s="118">
        <v>0</v>
      </c>
      <c r="BK270" s="118">
        <v>0</v>
      </c>
      <c r="BL270" s="118">
        <v>0</v>
      </c>
      <c r="BM270" s="118">
        <v>0</v>
      </c>
      <c r="BN270" s="118">
        <v>0</v>
      </c>
      <c r="BO270" s="118">
        <v>0</v>
      </c>
      <c r="BP270" s="118">
        <v>0</v>
      </c>
      <c r="BQ270" s="118">
        <v>0</v>
      </c>
      <c r="BR270" s="118">
        <v>0</v>
      </c>
      <c r="BS270" s="118">
        <v>0</v>
      </c>
      <c r="BT270" s="118">
        <v>0</v>
      </c>
      <c r="BU270" s="118">
        <v>0</v>
      </c>
      <c r="BV270" s="118">
        <v>0</v>
      </c>
      <c r="BW270" s="118">
        <v>0</v>
      </c>
      <c r="BX270" s="118">
        <v>0</v>
      </c>
      <c r="BY270" s="118">
        <v>0</v>
      </c>
      <c r="BZ270" s="118">
        <v>0</v>
      </c>
      <c r="CA270" s="118">
        <v>0</v>
      </c>
      <c r="CB270" s="118">
        <v>0</v>
      </c>
      <c r="CC270" s="118">
        <v>0</v>
      </c>
      <c r="CD270" s="118">
        <v>0</v>
      </c>
      <c r="CE270" s="118">
        <v>0</v>
      </c>
      <c r="CF270" s="118">
        <v>0</v>
      </c>
      <c r="CG270" s="118">
        <v>0</v>
      </c>
      <c r="CH270" s="118">
        <v>0</v>
      </c>
      <c r="CI270" s="118">
        <v>0</v>
      </c>
      <c r="CJ270" s="118">
        <v>0</v>
      </c>
      <c r="CK270" s="118">
        <v>0</v>
      </c>
      <c r="CL270" s="118">
        <v>0</v>
      </c>
      <c r="CM270" s="118">
        <v>0</v>
      </c>
      <c r="CN270" s="118">
        <v>0</v>
      </c>
      <c r="CO270" s="118">
        <v>0</v>
      </c>
      <c r="CP270" s="118">
        <v>0</v>
      </c>
      <c r="CQ270" s="121">
        <f t="shared" si="221"/>
        <v>0</v>
      </c>
      <c r="CR270" s="121" t="str">
        <f t="shared" si="220"/>
        <v>-</v>
      </c>
      <c r="CS270" s="115">
        <f t="shared" si="218"/>
        <v>0</v>
      </c>
      <c r="CT270" s="54" t="str">
        <f t="shared" si="219"/>
        <v>-</v>
      </c>
      <c r="CU270" s="55" t="s">
        <v>124</v>
      </c>
    </row>
    <row r="271" spans="1:99" ht="27.75" customHeight="1" x14ac:dyDescent="0.25">
      <c r="A271" s="59" t="s">
        <v>315</v>
      </c>
      <c r="B271" s="57" t="s">
        <v>316</v>
      </c>
      <c r="C271" s="58" t="s">
        <v>123</v>
      </c>
      <c r="D271" s="118">
        <v>0</v>
      </c>
      <c r="E271" s="118">
        <v>0</v>
      </c>
      <c r="F271" s="118">
        <v>0</v>
      </c>
      <c r="G271" s="118">
        <v>0</v>
      </c>
      <c r="H271" s="118">
        <v>0</v>
      </c>
      <c r="I271" s="118">
        <v>0</v>
      </c>
      <c r="J271" s="118">
        <v>0</v>
      </c>
      <c r="K271" s="118">
        <v>0</v>
      </c>
      <c r="L271" s="118">
        <v>0</v>
      </c>
      <c r="M271" s="118">
        <v>0</v>
      </c>
      <c r="N271" s="118">
        <v>0</v>
      </c>
      <c r="O271" s="118">
        <v>0</v>
      </c>
      <c r="P271" s="118">
        <v>0</v>
      </c>
      <c r="Q271" s="118">
        <v>0</v>
      </c>
      <c r="R271" s="118">
        <v>0</v>
      </c>
      <c r="S271" s="118">
        <v>0</v>
      </c>
      <c r="T271" s="118">
        <v>0</v>
      </c>
      <c r="U271" s="118">
        <v>0</v>
      </c>
      <c r="V271" s="118">
        <v>0</v>
      </c>
      <c r="W271" s="118">
        <v>0</v>
      </c>
      <c r="X271" s="118">
        <v>0</v>
      </c>
      <c r="Y271" s="118">
        <v>0</v>
      </c>
      <c r="Z271" s="118">
        <v>0</v>
      </c>
      <c r="AA271" s="118">
        <v>0</v>
      </c>
      <c r="AB271" s="118">
        <v>0</v>
      </c>
      <c r="AC271" s="118">
        <v>0</v>
      </c>
      <c r="AD271" s="118">
        <v>0</v>
      </c>
      <c r="AE271" s="118">
        <v>0</v>
      </c>
      <c r="AF271" s="118">
        <v>0</v>
      </c>
      <c r="AG271" s="118">
        <v>0</v>
      </c>
      <c r="AH271" s="118">
        <v>0</v>
      </c>
      <c r="AI271" s="118">
        <v>0</v>
      </c>
      <c r="AJ271" s="118">
        <v>0</v>
      </c>
      <c r="AK271" s="118">
        <v>0</v>
      </c>
      <c r="AL271" s="118">
        <v>0</v>
      </c>
      <c r="AM271" s="118">
        <v>0</v>
      </c>
      <c r="AN271" s="118">
        <v>0</v>
      </c>
      <c r="AO271" s="118">
        <v>0</v>
      </c>
      <c r="AP271" s="118">
        <v>0</v>
      </c>
      <c r="AQ271" s="118">
        <v>0</v>
      </c>
      <c r="AR271" s="118">
        <v>0</v>
      </c>
      <c r="AS271" s="118">
        <v>0</v>
      </c>
      <c r="AT271" s="118">
        <v>0</v>
      </c>
      <c r="AU271" s="118">
        <v>0</v>
      </c>
      <c r="AV271" s="118">
        <v>0</v>
      </c>
      <c r="AW271" s="118">
        <v>0</v>
      </c>
      <c r="AX271" s="118">
        <v>0</v>
      </c>
      <c r="AY271" s="118">
        <v>0</v>
      </c>
      <c r="AZ271" s="118">
        <v>0</v>
      </c>
      <c r="BA271" s="118">
        <v>0</v>
      </c>
      <c r="BB271" s="118">
        <v>0</v>
      </c>
      <c r="BC271" s="118">
        <v>0</v>
      </c>
      <c r="BD271" s="118">
        <v>0</v>
      </c>
      <c r="BE271" s="118">
        <v>0</v>
      </c>
      <c r="BF271" s="118">
        <v>0</v>
      </c>
      <c r="BG271" s="118">
        <v>0</v>
      </c>
      <c r="BH271" s="118">
        <v>0</v>
      </c>
      <c r="BI271" s="118">
        <v>0</v>
      </c>
      <c r="BJ271" s="118">
        <v>0</v>
      </c>
      <c r="BK271" s="118">
        <v>0</v>
      </c>
      <c r="BL271" s="118">
        <v>0</v>
      </c>
      <c r="BM271" s="118">
        <v>0</v>
      </c>
      <c r="BN271" s="118">
        <v>0</v>
      </c>
      <c r="BO271" s="118">
        <v>0</v>
      </c>
      <c r="BP271" s="118">
        <v>0</v>
      </c>
      <c r="BQ271" s="118">
        <v>0</v>
      </c>
      <c r="BR271" s="118">
        <v>0</v>
      </c>
      <c r="BS271" s="118">
        <v>0</v>
      </c>
      <c r="BT271" s="118">
        <v>0</v>
      </c>
      <c r="BU271" s="118">
        <v>0</v>
      </c>
      <c r="BV271" s="118">
        <v>0</v>
      </c>
      <c r="BW271" s="118">
        <v>0</v>
      </c>
      <c r="BX271" s="118">
        <v>0</v>
      </c>
      <c r="BY271" s="118">
        <v>0</v>
      </c>
      <c r="BZ271" s="118">
        <v>0</v>
      </c>
      <c r="CA271" s="118">
        <v>0</v>
      </c>
      <c r="CB271" s="118">
        <v>0</v>
      </c>
      <c r="CC271" s="118">
        <v>0</v>
      </c>
      <c r="CD271" s="118">
        <v>0</v>
      </c>
      <c r="CE271" s="118">
        <v>0</v>
      </c>
      <c r="CF271" s="118">
        <v>0</v>
      </c>
      <c r="CG271" s="118">
        <v>0</v>
      </c>
      <c r="CH271" s="118">
        <v>0</v>
      </c>
      <c r="CI271" s="118">
        <v>0</v>
      </c>
      <c r="CJ271" s="118">
        <v>0</v>
      </c>
      <c r="CK271" s="118">
        <v>0</v>
      </c>
      <c r="CL271" s="118">
        <v>0</v>
      </c>
      <c r="CM271" s="118">
        <v>0</v>
      </c>
      <c r="CN271" s="118">
        <v>0</v>
      </c>
      <c r="CO271" s="118">
        <v>0</v>
      </c>
      <c r="CP271" s="118">
        <v>0</v>
      </c>
      <c r="CQ271" s="121">
        <f t="shared" si="221"/>
        <v>0</v>
      </c>
      <c r="CR271" s="121" t="str">
        <f t="shared" si="220"/>
        <v>-</v>
      </c>
      <c r="CS271" s="115">
        <f t="shared" si="218"/>
        <v>0</v>
      </c>
      <c r="CT271" s="54" t="str">
        <f t="shared" si="219"/>
        <v>-</v>
      </c>
      <c r="CU271" s="55" t="s">
        <v>124</v>
      </c>
    </row>
    <row r="272" spans="1:99" ht="27.75" customHeight="1" x14ac:dyDescent="0.25">
      <c r="A272" s="59" t="s">
        <v>317</v>
      </c>
      <c r="B272" s="57" t="s">
        <v>215</v>
      </c>
      <c r="C272" s="58" t="s">
        <v>123</v>
      </c>
      <c r="D272" s="118">
        <v>0</v>
      </c>
      <c r="E272" s="118">
        <v>0</v>
      </c>
      <c r="F272" s="118">
        <v>0</v>
      </c>
      <c r="G272" s="118">
        <v>0</v>
      </c>
      <c r="H272" s="118">
        <v>0</v>
      </c>
      <c r="I272" s="118">
        <v>0</v>
      </c>
      <c r="J272" s="118">
        <v>0</v>
      </c>
      <c r="K272" s="118">
        <v>0</v>
      </c>
      <c r="L272" s="118">
        <v>0</v>
      </c>
      <c r="M272" s="118">
        <v>0</v>
      </c>
      <c r="N272" s="118">
        <v>0</v>
      </c>
      <c r="O272" s="118">
        <v>0</v>
      </c>
      <c r="P272" s="118">
        <v>0</v>
      </c>
      <c r="Q272" s="118">
        <v>0</v>
      </c>
      <c r="R272" s="118">
        <v>0</v>
      </c>
      <c r="S272" s="118">
        <v>0</v>
      </c>
      <c r="T272" s="118">
        <v>0</v>
      </c>
      <c r="U272" s="118">
        <v>0</v>
      </c>
      <c r="V272" s="118">
        <v>0</v>
      </c>
      <c r="W272" s="118">
        <v>0</v>
      </c>
      <c r="X272" s="118">
        <v>0</v>
      </c>
      <c r="Y272" s="118">
        <v>0</v>
      </c>
      <c r="Z272" s="118">
        <v>0</v>
      </c>
      <c r="AA272" s="118">
        <v>0</v>
      </c>
      <c r="AB272" s="118">
        <v>0</v>
      </c>
      <c r="AC272" s="118">
        <v>0</v>
      </c>
      <c r="AD272" s="118">
        <v>0</v>
      </c>
      <c r="AE272" s="118">
        <v>0</v>
      </c>
      <c r="AF272" s="118">
        <v>0</v>
      </c>
      <c r="AG272" s="118">
        <v>0</v>
      </c>
      <c r="AH272" s="118">
        <v>0</v>
      </c>
      <c r="AI272" s="118">
        <v>0</v>
      </c>
      <c r="AJ272" s="118">
        <v>0</v>
      </c>
      <c r="AK272" s="118">
        <v>0</v>
      </c>
      <c r="AL272" s="118">
        <v>0</v>
      </c>
      <c r="AM272" s="118">
        <v>0</v>
      </c>
      <c r="AN272" s="118">
        <v>0</v>
      </c>
      <c r="AO272" s="118">
        <v>0</v>
      </c>
      <c r="AP272" s="118">
        <v>0</v>
      </c>
      <c r="AQ272" s="118">
        <v>0</v>
      </c>
      <c r="AR272" s="118">
        <v>0</v>
      </c>
      <c r="AS272" s="118">
        <v>0</v>
      </c>
      <c r="AT272" s="118">
        <v>0</v>
      </c>
      <c r="AU272" s="118">
        <v>0</v>
      </c>
      <c r="AV272" s="118">
        <v>0</v>
      </c>
      <c r="AW272" s="118">
        <v>0</v>
      </c>
      <c r="AX272" s="118">
        <v>0</v>
      </c>
      <c r="AY272" s="118">
        <v>0</v>
      </c>
      <c r="AZ272" s="118">
        <v>0</v>
      </c>
      <c r="BA272" s="118">
        <v>0</v>
      </c>
      <c r="BB272" s="118">
        <v>0</v>
      </c>
      <c r="BC272" s="118">
        <v>0</v>
      </c>
      <c r="BD272" s="118">
        <v>0</v>
      </c>
      <c r="BE272" s="118">
        <v>0</v>
      </c>
      <c r="BF272" s="118">
        <v>0</v>
      </c>
      <c r="BG272" s="118">
        <v>0</v>
      </c>
      <c r="BH272" s="118">
        <v>0</v>
      </c>
      <c r="BI272" s="118">
        <v>0</v>
      </c>
      <c r="BJ272" s="118">
        <v>0</v>
      </c>
      <c r="BK272" s="118">
        <v>0</v>
      </c>
      <c r="BL272" s="118">
        <v>0</v>
      </c>
      <c r="BM272" s="118">
        <v>0</v>
      </c>
      <c r="BN272" s="118">
        <v>0</v>
      </c>
      <c r="BO272" s="118">
        <v>0</v>
      </c>
      <c r="BP272" s="118">
        <v>0</v>
      </c>
      <c r="BQ272" s="118">
        <v>0</v>
      </c>
      <c r="BR272" s="118">
        <v>0</v>
      </c>
      <c r="BS272" s="118">
        <v>0</v>
      </c>
      <c r="BT272" s="118">
        <v>0</v>
      </c>
      <c r="BU272" s="118">
        <v>0</v>
      </c>
      <c r="BV272" s="118">
        <v>0</v>
      </c>
      <c r="BW272" s="118">
        <v>0</v>
      </c>
      <c r="BX272" s="118">
        <v>0</v>
      </c>
      <c r="BY272" s="118">
        <v>0</v>
      </c>
      <c r="BZ272" s="118">
        <v>0</v>
      </c>
      <c r="CA272" s="118">
        <v>0</v>
      </c>
      <c r="CB272" s="118">
        <v>0</v>
      </c>
      <c r="CC272" s="118">
        <v>0</v>
      </c>
      <c r="CD272" s="118">
        <v>0</v>
      </c>
      <c r="CE272" s="118">
        <v>0</v>
      </c>
      <c r="CF272" s="118">
        <v>0</v>
      </c>
      <c r="CG272" s="118">
        <v>0</v>
      </c>
      <c r="CH272" s="118">
        <v>0</v>
      </c>
      <c r="CI272" s="118">
        <v>0</v>
      </c>
      <c r="CJ272" s="118">
        <v>0</v>
      </c>
      <c r="CK272" s="118">
        <v>0</v>
      </c>
      <c r="CL272" s="118">
        <v>0</v>
      </c>
      <c r="CM272" s="118">
        <v>0</v>
      </c>
      <c r="CN272" s="118">
        <v>0</v>
      </c>
      <c r="CO272" s="118">
        <v>0</v>
      </c>
      <c r="CP272" s="118">
        <v>0</v>
      </c>
      <c r="CQ272" s="121">
        <f t="shared" si="221"/>
        <v>0</v>
      </c>
      <c r="CR272" s="121" t="str">
        <f t="shared" si="220"/>
        <v>-</v>
      </c>
      <c r="CS272" s="115">
        <f t="shared" si="218"/>
        <v>0</v>
      </c>
      <c r="CT272" s="54" t="str">
        <f t="shared" si="219"/>
        <v>-</v>
      </c>
      <c r="CU272" s="55" t="s">
        <v>124</v>
      </c>
    </row>
    <row r="273" spans="1:99" ht="27.75" customHeight="1" x14ac:dyDescent="0.25">
      <c r="A273" s="59" t="s">
        <v>318</v>
      </c>
      <c r="B273" s="57" t="s">
        <v>319</v>
      </c>
      <c r="C273" s="58" t="s">
        <v>123</v>
      </c>
      <c r="D273" s="118">
        <v>0</v>
      </c>
      <c r="E273" s="118">
        <v>0</v>
      </c>
      <c r="F273" s="118">
        <v>0</v>
      </c>
      <c r="G273" s="118">
        <v>0</v>
      </c>
      <c r="H273" s="118">
        <v>0</v>
      </c>
      <c r="I273" s="118">
        <v>0</v>
      </c>
      <c r="J273" s="118">
        <v>0</v>
      </c>
      <c r="K273" s="118">
        <v>0</v>
      </c>
      <c r="L273" s="118">
        <v>0</v>
      </c>
      <c r="M273" s="118">
        <v>0</v>
      </c>
      <c r="N273" s="118">
        <v>0</v>
      </c>
      <c r="O273" s="118">
        <v>0</v>
      </c>
      <c r="P273" s="118">
        <v>0</v>
      </c>
      <c r="Q273" s="118">
        <v>0</v>
      </c>
      <c r="R273" s="118">
        <v>0</v>
      </c>
      <c r="S273" s="118">
        <v>0</v>
      </c>
      <c r="T273" s="118">
        <v>0</v>
      </c>
      <c r="U273" s="118">
        <v>0</v>
      </c>
      <c r="V273" s="118">
        <v>0</v>
      </c>
      <c r="W273" s="118">
        <v>0</v>
      </c>
      <c r="X273" s="118">
        <v>0</v>
      </c>
      <c r="Y273" s="118">
        <v>0</v>
      </c>
      <c r="Z273" s="118">
        <v>0</v>
      </c>
      <c r="AA273" s="118">
        <v>0</v>
      </c>
      <c r="AB273" s="118">
        <v>0</v>
      </c>
      <c r="AC273" s="118">
        <v>0</v>
      </c>
      <c r="AD273" s="118">
        <v>0</v>
      </c>
      <c r="AE273" s="118">
        <v>0</v>
      </c>
      <c r="AF273" s="118">
        <v>0</v>
      </c>
      <c r="AG273" s="118">
        <v>0</v>
      </c>
      <c r="AH273" s="118">
        <v>0</v>
      </c>
      <c r="AI273" s="118">
        <v>0</v>
      </c>
      <c r="AJ273" s="118">
        <v>0</v>
      </c>
      <c r="AK273" s="118">
        <v>0</v>
      </c>
      <c r="AL273" s="118">
        <v>0</v>
      </c>
      <c r="AM273" s="118">
        <v>0</v>
      </c>
      <c r="AN273" s="118">
        <v>0</v>
      </c>
      <c r="AO273" s="118">
        <v>0</v>
      </c>
      <c r="AP273" s="118">
        <v>0</v>
      </c>
      <c r="AQ273" s="118">
        <v>0</v>
      </c>
      <c r="AR273" s="118">
        <v>0</v>
      </c>
      <c r="AS273" s="118">
        <v>0</v>
      </c>
      <c r="AT273" s="118">
        <v>0</v>
      </c>
      <c r="AU273" s="118">
        <v>0</v>
      </c>
      <c r="AV273" s="118">
        <v>0</v>
      </c>
      <c r="AW273" s="118">
        <v>0</v>
      </c>
      <c r="AX273" s="118">
        <v>0</v>
      </c>
      <c r="AY273" s="118">
        <v>0</v>
      </c>
      <c r="AZ273" s="118">
        <v>0</v>
      </c>
      <c r="BA273" s="118">
        <v>0</v>
      </c>
      <c r="BB273" s="118">
        <v>0</v>
      </c>
      <c r="BC273" s="118">
        <v>0</v>
      </c>
      <c r="BD273" s="118">
        <v>0</v>
      </c>
      <c r="BE273" s="118">
        <v>0</v>
      </c>
      <c r="BF273" s="118">
        <v>0</v>
      </c>
      <c r="BG273" s="118">
        <v>0</v>
      </c>
      <c r="BH273" s="118">
        <v>0</v>
      </c>
      <c r="BI273" s="118">
        <v>0</v>
      </c>
      <c r="BJ273" s="118">
        <v>0</v>
      </c>
      <c r="BK273" s="118">
        <v>0</v>
      </c>
      <c r="BL273" s="118">
        <v>0</v>
      </c>
      <c r="BM273" s="118">
        <v>0</v>
      </c>
      <c r="BN273" s="118">
        <v>0</v>
      </c>
      <c r="BO273" s="118">
        <v>0</v>
      </c>
      <c r="BP273" s="118">
        <v>0</v>
      </c>
      <c r="BQ273" s="118">
        <v>0</v>
      </c>
      <c r="BR273" s="118">
        <v>0</v>
      </c>
      <c r="BS273" s="118">
        <v>0</v>
      </c>
      <c r="BT273" s="118">
        <v>0</v>
      </c>
      <c r="BU273" s="118">
        <v>0</v>
      </c>
      <c r="BV273" s="118">
        <v>0</v>
      </c>
      <c r="BW273" s="118">
        <v>0</v>
      </c>
      <c r="BX273" s="118">
        <v>0</v>
      </c>
      <c r="BY273" s="118">
        <v>0</v>
      </c>
      <c r="BZ273" s="118">
        <v>0</v>
      </c>
      <c r="CA273" s="118">
        <v>0</v>
      </c>
      <c r="CB273" s="118">
        <v>0</v>
      </c>
      <c r="CC273" s="118">
        <v>0</v>
      </c>
      <c r="CD273" s="118">
        <v>0</v>
      </c>
      <c r="CE273" s="118">
        <v>0</v>
      </c>
      <c r="CF273" s="118">
        <v>0</v>
      </c>
      <c r="CG273" s="118">
        <v>0</v>
      </c>
      <c r="CH273" s="118">
        <v>0</v>
      </c>
      <c r="CI273" s="118">
        <v>0</v>
      </c>
      <c r="CJ273" s="118">
        <v>0</v>
      </c>
      <c r="CK273" s="118">
        <v>0</v>
      </c>
      <c r="CL273" s="118">
        <v>0</v>
      </c>
      <c r="CM273" s="118">
        <v>0</v>
      </c>
      <c r="CN273" s="118">
        <v>0</v>
      </c>
      <c r="CO273" s="118">
        <v>0</v>
      </c>
      <c r="CP273" s="118">
        <v>0</v>
      </c>
      <c r="CQ273" s="121">
        <f t="shared" si="221"/>
        <v>0</v>
      </c>
      <c r="CR273" s="121" t="str">
        <f t="shared" si="220"/>
        <v>-</v>
      </c>
      <c r="CS273" s="115">
        <f t="shared" si="218"/>
        <v>0</v>
      </c>
      <c r="CT273" s="54" t="str">
        <f t="shared" si="219"/>
        <v>-</v>
      </c>
      <c r="CU273" s="55" t="s">
        <v>124</v>
      </c>
    </row>
    <row r="274" spans="1:99" ht="27.75" customHeight="1" x14ac:dyDescent="0.25">
      <c r="A274" s="59" t="s">
        <v>320</v>
      </c>
      <c r="B274" s="57" t="s">
        <v>321</v>
      </c>
      <c r="C274" s="58" t="s">
        <v>123</v>
      </c>
      <c r="D274" s="118">
        <v>0</v>
      </c>
      <c r="E274" s="118">
        <v>0</v>
      </c>
      <c r="F274" s="118">
        <v>0</v>
      </c>
      <c r="G274" s="118">
        <v>0</v>
      </c>
      <c r="H274" s="118">
        <v>0</v>
      </c>
      <c r="I274" s="118">
        <v>0</v>
      </c>
      <c r="J274" s="118">
        <v>0</v>
      </c>
      <c r="K274" s="118">
        <v>0</v>
      </c>
      <c r="L274" s="118">
        <v>0</v>
      </c>
      <c r="M274" s="118">
        <v>0</v>
      </c>
      <c r="N274" s="118">
        <v>0</v>
      </c>
      <c r="O274" s="118">
        <v>0</v>
      </c>
      <c r="P274" s="118">
        <v>0</v>
      </c>
      <c r="Q274" s="118">
        <v>0</v>
      </c>
      <c r="R274" s="118">
        <v>0</v>
      </c>
      <c r="S274" s="118">
        <v>0</v>
      </c>
      <c r="T274" s="118">
        <v>0</v>
      </c>
      <c r="U274" s="118">
        <v>0</v>
      </c>
      <c r="V274" s="118">
        <v>0</v>
      </c>
      <c r="W274" s="118">
        <v>0</v>
      </c>
      <c r="X274" s="118">
        <v>0</v>
      </c>
      <c r="Y274" s="118">
        <v>0</v>
      </c>
      <c r="Z274" s="118">
        <v>0</v>
      </c>
      <c r="AA274" s="118">
        <v>0</v>
      </c>
      <c r="AB274" s="118">
        <v>0</v>
      </c>
      <c r="AC274" s="118">
        <v>0</v>
      </c>
      <c r="AD274" s="118">
        <v>0</v>
      </c>
      <c r="AE274" s="118">
        <v>0</v>
      </c>
      <c r="AF274" s="118">
        <v>0</v>
      </c>
      <c r="AG274" s="118">
        <v>0</v>
      </c>
      <c r="AH274" s="118">
        <v>0</v>
      </c>
      <c r="AI274" s="118">
        <v>0</v>
      </c>
      <c r="AJ274" s="118">
        <v>0</v>
      </c>
      <c r="AK274" s="118">
        <v>0</v>
      </c>
      <c r="AL274" s="118">
        <v>0</v>
      </c>
      <c r="AM274" s="118">
        <v>0</v>
      </c>
      <c r="AN274" s="118">
        <v>0</v>
      </c>
      <c r="AO274" s="118">
        <v>0</v>
      </c>
      <c r="AP274" s="118">
        <v>0</v>
      </c>
      <c r="AQ274" s="118">
        <v>0</v>
      </c>
      <c r="AR274" s="118">
        <v>0</v>
      </c>
      <c r="AS274" s="118">
        <v>0</v>
      </c>
      <c r="AT274" s="118">
        <v>0</v>
      </c>
      <c r="AU274" s="118">
        <v>0</v>
      </c>
      <c r="AV274" s="118">
        <v>0</v>
      </c>
      <c r="AW274" s="118">
        <v>0</v>
      </c>
      <c r="AX274" s="118">
        <v>0</v>
      </c>
      <c r="AY274" s="118">
        <v>0</v>
      </c>
      <c r="AZ274" s="118">
        <v>0</v>
      </c>
      <c r="BA274" s="118">
        <v>0</v>
      </c>
      <c r="BB274" s="118">
        <v>0</v>
      </c>
      <c r="BC274" s="118">
        <v>0</v>
      </c>
      <c r="BD274" s="118">
        <v>0</v>
      </c>
      <c r="BE274" s="118">
        <v>0</v>
      </c>
      <c r="BF274" s="118">
        <v>0</v>
      </c>
      <c r="BG274" s="118">
        <v>0</v>
      </c>
      <c r="BH274" s="118">
        <v>0</v>
      </c>
      <c r="BI274" s="118">
        <v>0</v>
      </c>
      <c r="BJ274" s="118">
        <v>0</v>
      </c>
      <c r="BK274" s="118">
        <v>0</v>
      </c>
      <c r="BL274" s="118">
        <v>0</v>
      </c>
      <c r="BM274" s="118">
        <v>0</v>
      </c>
      <c r="BN274" s="118">
        <v>0</v>
      </c>
      <c r="BO274" s="118">
        <v>0</v>
      </c>
      <c r="BP274" s="118">
        <v>0</v>
      </c>
      <c r="BQ274" s="118">
        <v>0</v>
      </c>
      <c r="BR274" s="118">
        <v>0</v>
      </c>
      <c r="BS274" s="118">
        <v>0</v>
      </c>
      <c r="BT274" s="118">
        <v>0</v>
      </c>
      <c r="BU274" s="118">
        <v>0</v>
      </c>
      <c r="BV274" s="118">
        <v>0</v>
      </c>
      <c r="BW274" s="118">
        <v>0</v>
      </c>
      <c r="BX274" s="118">
        <v>0</v>
      </c>
      <c r="BY274" s="118">
        <v>0</v>
      </c>
      <c r="BZ274" s="118">
        <v>0</v>
      </c>
      <c r="CA274" s="118">
        <v>0</v>
      </c>
      <c r="CB274" s="118">
        <v>0</v>
      </c>
      <c r="CC274" s="118">
        <v>0</v>
      </c>
      <c r="CD274" s="118">
        <v>0</v>
      </c>
      <c r="CE274" s="118">
        <v>0</v>
      </c>
      <c r="CF274" s="118">
        <v>0</v>
      </c>
      <c r="CG274" s="118">
        <v>0</v>
      </c>
      <c r="CH274" s="118">
        <v>0</v>
      </c>
      <c r="CI274" s="118">
        <v>0</v>
      </c>
      <c r="CJ274" s="118">
        <v>0</v>
      </c>
      <c r="CK274" s="118">
        <v>0</v>
      </c>
      <c r="CL274" s="118">
        <v>0</v>
      </c>
      <c r="CM274" s="118">
        <v>0</v>
      </c>
      <c r="CN274" s="118">
        <v>0</v>
      </c>
      <c r="CO274" s="118">
        <v>0</v>
      </c>
      <c r="CP274" s="118">
        <v>0</v>
      </c>
      <c r="CQ274" s="121">
        <f t="shared" si="221"/>
        <v>0</v>
      </c>
      <c r="CR274" s="121" t="str">
        <f t="shared" si="220"/>
        <v>-</v>
      </c>
      <c r="CS274" s="115">
        <f t="shared" si="218"/>
        <v>0</v>
      </c>
      <c r="CT274" s="54" t="str">
        <f t="shared" si="219"/>
        <v>-</v>
      </c>
      <c r="CU274" s="55" t="s">
        <v>124</v>
      </c>
    </row>
    <row r="275" spans="1:99" ht="27.75" customHeight="1" x14ac:dyDescent="0.25">
      <c r="A275" s="59" t="s">
        <v>322</v>
      </c>
      <c r="B275" s="57" t="s">
        <v>323</v>
      </c>
      <c r="C275" s="58" t="s">
        <v>123</v>
      </c>
      <c r="D275" s="118">
        <v>0</v>
      </c>
      <c r="E275" s="118">
        <v>0</v>
      </c>
      <c r="F275" s="118">
        <v>0</v>
      </c>
      <c r="G275" s="118">
        <v>0</v>
      </c>
      <c r="H275" s="118">
        <v>0</v>
      </c>
      <c r="I275" s="118">
        <v>0</v>
      </c>
      <c r="J275" s="118">
        <v>0</v>
      </c>
      <c r="K275" s="118">
        <v>0</v>
      </c>
      <c r="L275" s="118">
        <v>0</v>
      </c>
      <c r="M275" s="118">
        <v>0</v>
      </c>
      <c r="N275" s="118">
        <v>0</v>
      </c>
      <c r="O275" s="118">
        <v>0</v>
      </c>
      <c r="P275" s="118">
        <v>0</v>
      </c>
      <c r="Q275" s="118">
        <v>0</v>
      </c>
      <c r="R275" s="118">
        <v>0</v>
      </c>
      <c r="S275" s="118">
        <v>0</v>
      </c>
      <c r="T275" s="118">
        <v>0</v>
      </c>
      <c r="U275" s="118">
        <v>0</v>
      </c>
      <c r="V275" s="118">
        <v>0</v>
      </c>
      <c r="W275" s="118">
        <v>0</v>
      </c>
      <c r="X275" s="118">
        <v>0</v>
      </c>
      <c r="Y275" s="118">
        <v>0</v>
      </c>
      <c r="Z275" s="118">
        <v>0</v>
      </c>
      <c r="AA275" s="118">
        <v>0</v>
      </c>
      <c r="AB275" s="118">
        <v>0</v>
      </c>
      <c r="AC275" s="118">
        <v>0</v>
      </c>
      <c r="AD275" s="118">
        <v>0</v>
      </c>
      <c r="AE275" s="118">
        <v>0</v>
      </c>
      <c r="AF275" s="118">
        <v>0</v>
      </c>
      <c r="AG275" s="118">
        <v>0</v>
      </c>
      <c r="AH275" s="118">
        <v>0</v>
      </c>
      <c r="AI275" s="118">
        <v>0</v>
      </c>
      <c r="AJ275" s="118">
        <v>0</v>
      </c>
      <c r="AK275" s="118">
        <v>0</v>
      </c>
      <c r="AL275" s="118">
        <v>0</v>
      </c>
      <c r="AM275" s="118">
        <v>0</v>
      </c>
      <c r="AN275" s="118">
        <v>0</v>
      </c>
      <c r="AO275" s="118">
        <v>0</v>
      </c>
      <c r="AP275" s="118">
        <v>0</v>
      </c>
      <c r="AQ275" s="118">
        <v>0</v>
      </c>
      <c r="AR275" s="118">
        <v>0</v>
      </c>
      <c r="AS275" s="118">
        <v>0</v>
      </c>
      <c r="AT275" s="118">
        <v>0</v>
      </c>
      <c r="AU275" s="118">
        <v>0</v>
      </c>
      <c r="AV275" s="118">
        <v>0</v>
      </c>
      <c r="AW275" s="118">
        <v>0</v>
      </c>
      <c r="AX275" s="118">
        <v>0</v>
      </c>
      <c r="AY275" s="118">
        <v>0</v>
      </c>
      <c r="AZ275" s="118">
        <v>0</v>
      </c>
      <c r="BA275" s="118">
        <v>0</v>
      </c>
      <c r="BB275" s="118">
        <v>0</v>
      </c>
      <c r="BC275" s="118">
        <v>0</v>
      </c>
      <c r="BD275" s="118">
        <v>0</v>
      </c>
      <c r="BE275" s="118">
        <v>0</v>
      </c>
      <c r="BF275" s="118">
        <v>0</v>
      </c>
      <c r="BG275" s="118">
        <v>0</v>
      </c>
      <c r="BH275" s="118">
        <v>0</v>
      </c>
      <c r="BI275" s="118">
        <v>0</v>
      </c>
      <c r="BJ275" s="118">
        <v>0</v>
      </c>
      <c r="BK275" s="118">
        <v>0</v>
      </c>
      <c r="BL275" s="118">
        <v>0</v>
      </c>
      <c r="BM275" s="118">
        <v>0</v>
      </c>
      <c r="BN275" s="118">
        <v>0</v>
      </c>
      <c r="BO275" s="118">
        <v>0</v>
      </c>
      <c r="BP275" s="118">
        <v>0</v>
      </c>
      <c r="BQ275" s="118">
        <v>0</v>
      </c>
      <c r="BR275" s="118">
        <v>0</v>
      </c>
      <c r="BS275" s="118">
        <v>0</v>
      </c>
      <c r="BT275" s="118">
        <v>0</v>
      </c>
      <c r="BU275" s="118">
        <v>0</v>
      </c>
      <c r="BV275" s="118">
        <v>0</v>
      </c>
      <c r="BW275" s="118">
        <v>0</v>
      </c>
      <c r="BX275" s="118">
        <v>0</v>
      </c>
      <c r="BY275" s="118">
        <v>0</v>
      </c>
      <c r="BZ275" s="118">
        <v>0</v>
      </c>
      <c r="CA275" s="118">
        <v>0</v>
      </c>
      <c r="CB275" s="118">
        <v>0</v>
      </c>
      <c r="CC275" s="118">
        <v>0</v>
      </c>
      <c r="CD275" s="118">
        <v>0</v>
      </c>
      <c r="CE275" s="118">
        <v>0</v>
      </c>
      <c r="CF275" s="118">
        <v>0</v>
      </c>
      <c r="CG275" s="118">
        <v>0</v>
      </c>
      <c r="CH275" s="118">
        <v>0</v>
      </c>
      <c r="CI275" s="118">
        <v>0</v>
      </c>
      <c r="CJ275" s="118">
        <v>0</v>
      </c>
      <c r="CK275" s="118">
        <v>0</v>
      </c>
      <c r="CL275" s="118">
        <v>0</v>
      </c>
      <c r="CM275" s="118">
        <v>0</v>
      </c>
      <c r="CN275" s="118">
        <v>0</v>
      </c>
      <c r="CO275" s="118">
        <v>0</v>
      </c>
      <c r="CP275" s="118">
        <v>0</v>
      </c>
      <c r="CQ275" s="121">
        <f t="shared" si="221"/>
        <v>0</v>
      </c>
      <c r="CR275" s="121" t="str">
        <f t="shared" si="220"/>
        <v>-</v>
      </c>
      <c r="CS275" s="115">
        <f t="shared" si="218"/>
        <v>0</v>
      </c>
      <c r="CT275" s="54" t="str">
        <f t="shared" si="219"/>
        <v>-</v>
      </c>
      <c r="CU275" s="55" t="s">
        <v>124</v>
      </c>
    </row>
    <row r="276" spans="1:99" ht="27.75" customHeight="1" x14ac:dyDescent="0.25">
      <c r="A276" s="59" t="s">
        <v>324</v>
      </c>
      <c r="B276" s="57" t="s">
        <v>325</v>
      </c>
      <c r="C276" s="58" t="s">
        <v>123</v>
      </c>
      <c r="D276" s="118">
        <v>0</v>
      </c>
      <c r="E276" s="118">
        <v>0</v>
      </c>
      <c r="F276" s="118">
        <v>0</v>
      </c>
      <c r="G276" s="118">
        <v>0</v>
      </c>
      <c r="H276" s="118">
        <v>0</v>
      </c>
      <c r="I276" s="118">
        <v>0</v>
      </c>
      <c r="J276" s="118">
        <v>0</v>
      </c>
      <c r="K276" s="118">
        <v>0</v>
      </c>
      <c r="L276" s="118">
        <v>0</v>
      </c>
      <c r="M276" s="118">
        <v>0</v>
      </c>
      <c r="N276" s="118">
        <v>0</v>
      </c>
      <c r="O276" s="118">
        <v>0</v>
      </c>
      <c r="P276" s="118">
        <v>0</v>
      </c>
      <c r="Q276" s="118">
        <v>0</v>
      </c>
      <c r="R276" s="118">
        <v>0</v>
      </c>
      <c r="S276" s="118">
        <v>0</v>
      </c>
      <c r="T276" s="118">
        <v>0</v>
      </c>
      <c r="U276" s="118">
        <v>0</v>
      </c>
      <c r="V276" s="118">
        <v>0</v>
      </c>
      <c r="W276" s="118">
        <v>0</v>
      </c>
      <c r="X276" s="118">
        <v>0</v>
      </c>
      <c r="Y276" s="118">
        <v>0</v>
      </c>
      <c r="Z276" s="118">
        <v>0</v>
      </c>
      <c r="AA276" s="118">
        <v>0</v>
      </c>
      <c r="AB276" s="118">
        <v>0</v>
      </c>
      <c r="AC276" s="118">
        <v>0</v>
      </c>
      <c r="AD276" s="118">
        <v>0</v>
      </c>
      <c r="AE276" s="118">
        <v>0</v>
      </c>
      <c r="AF276" s="118">
        <v>0</v>
      </c>
      <c r="AG276" s="118">
        <v>0</v>
      </c>
      <c r="AH276" s="118">
        <v>0</v>
      </c>
      <c r="AI276" s="118">
        <v>0</v>
      </c>
      <c r="AJ276" s="118">
        <v>0</v>
      </c>
      <c r="AK276" s="118">
        <v>0</v>
      </c>
      <c r="AL276" s="118">
        <v>0</v>
      </c>
      <c r="AM276" s="118">
        <v>0</v>
      </c>
      <c r="AN276" s="118">
        <v>0</v>
      </c>
      <c r="AO276" s="118">
        <v>0</v>
      </c>
      <c r="AP276" s="118">
        <v>0</v>
      </c>
      <c r="AQ276" s="118">
        <v>0</v>
      </c>
      <c r="AR276" s="118">
        <v>0</v>
      </c>
      <c r="AS276" s="118">
        <v>0</v>
      </c>
      <c r="AT276" s="118">
        <v>0</v>
      </c>
      <c r="AU276" s="118">
        <v>0</v>
      </c>
      <c r="AV276" s="118">
        <v>0</v>
      </c>
      <c r="AW276" s="118">
        <v>0</v>
      </c>
      <c r="AX276" s="118">
        <v>0</v>
      </c>
      <c r="AY276" s="118">
        <v>0</v>
      </c>
      <c r="AZ276" s="118">
        <v>0</v>
      </c>
      <c r="BA276" s="118">
        <v>0</v>
      </c>
      <c r="BB276" s="118">
        <v>0</v>
      </c>
      <c r="BC276" s="118">
        <v>0</v>
      </c>
      <c r="BD276" s="118">
        <v>0</v>
      </c>
      <c r="BE276" s="118">
        <v>0</v>
      </c>
      <c r="BF276" s="118">
        <v>0</v>
      </c>
      <c r="BG276" s="118">
        <v>0</v>
      </c>
      <c r="BH276" s="118">
        <v>0</v>
      </c>
      <c r="BI276" s="118">
        <v>0</v>
      </c>
      <c r="BJ276" s="118">
        <v>0</v>
      </c>
      <c r="BK276" s="118">
        <v>0</v>
      </c>
      <c r="BL276" s="118">
        <v>0</v>
      </c>
      <c r="BM276" s="118">
        <v>0</v>
      </c>
      <c r="BN276" s="118">
        <v>0</v>
      </c>
      <c r="BO276" s="118">
        <v>0</v>
      </c>
      <c r="BP276" s="118">
        <v>0</v>
      </c>
      <c r="BQ276" s="118">
        <v>0</v>
      </c>
      <c r="BR276" s="118">
        <v>0</v>
      </c>
      <c r="BS276" s="118">
        <v>0</v>
      </c>
      <c r="BT276" s="118">
        <v>0</v>
      </c>
      <c r="BU276" s="118">
        <v>0</v>
      </c>
      <c r="BV276" s="118">
        <v>0</v>
      </c>
      <c r="BW276" s="118">
        <v>0</v>
      </c>
      <c r="BX276" s="118">
        <v>0</v>
      </c>
      <c r="BY276" s="118">
        <v>0</v>
      </c>
      <c r="BZ276" s="118">
        <v>0</v>
      </c>
      <c r="CA276" s="118">
        <v>0</v>
      </c>
      <c r="CB276" s="118">
        <v>0</v>
      </c>
      <c r="CC276" s="118">
        <v>0</v>
      </c>
      <c r="CD276" s="118">
        <v>0</v>
      </c>
      <c r="CE276" s="118">
        <v>0</v>
      </c>
      <c r="CF276" s="118">
        <v>0</v>
      </c>
      <c r="CG276" s="118">
        <v>0</v>
      </c>
      <c r="CH276" s="118">
        <v>0</v>
      </c>
      <c r="CI276" s="118">
        <v>0</v>
      </c>
      <c r="CJ276" s="118">
        <v>0</v>
      </c>
      <c r="CK276" s="118">
        <v>0</v>
      </c>
      <c r="CL276" s="118">
        <v>0</v>
      </c>
      <c r="CM276" s="118">
        <v>0</v>
      </c>
      <c r="CN276" s="118">
        <v>0</v>
      </c>
      <c r="CO276" s="118">
        <v>0</v>
      </c>
      <c r="CP276" s="118">
        <v>0</v>
      </c>
      <c r="CQ276" s="121">
        <f t="shared" si="221"/>
        <v>0</v>
      </c>
      <c r="CR276" s="121" t="str">
        <f t="shared" si="220"/>
        <v>-</v>
      </c>
      <c r="CS276" s="115">
        <f t="shared" si="218"/>
        <v>0</v>
      </c>
      <c r="CT276" s="54" t="str">
        <f t="shared" si="219"/>
        <v>-</v>
      </c>
      <c r="CU276" s="55" t="s">
        <v>124</v>
      </c>
    </row>
    <row r="277" spans="1:99" ht="27.75" customHeight="1" x14ac:dyDescent="0.25">
      <c r="A277" s="59" t="s">
        <v>326</v>
      </c>
      <c r="B277" s="57" t="s">
        <v>327</v>
      </c>
      <c r="C277" s="58" t="s">
        <v>123</v>
      </c>
      <c r="D277" s="118">
        <v>0</v>
      </c>
      <c r="E277" s="118">
        <v>0</v>
      </c>
      <c r="F277" s="118">
        <v>0</v>
      </c>
      <c r="G277" s="118">
        <v>0</v>
      </c>
      <c r="H277" s="118">
        <v>0</v>
      </c>
      <c r="I277" s="118">
        <v>0</v>
      </c>
      <c r="J277" s="118">
        <v>0</v>
      </c>
      <c r="K277" s="118">
        <v>0</v>
      </c>
      <c r="L277" s="118">
        <v>0</v>
      </c>
      <c r="M277" s="118">
        <v>0</v>
      </c>
      <c r="N277" s="118">
        <v>0</v>
      </c>
      <c r="O277" s="118">
        <v>0</v>
      </c>
      <c r="P277" s="118">
        <v>0</v>
      </c>
      <c r="Q277" s="118">
        <v>0</v>
      </c>
      <c r="R277" s="118">
        <v>0</v>
      </c>
      <c r="S277" s="118">
        <v>0</v>
      </c>
      <c r="T277" s="118">
        <v>0</v>
      </c>
      <c r="U277" s="118">
        <v>0</v>
      </c>
      <c r="V277" s="118">
        <v>0</v>
      </c>
      <c r="W277" s="118">
        <v>0</v>
      </c>
      <c r="X277" s="118">
        <v>0</v>
      </c>
      <c r="Y277" s="118">
        <v>0</v>
      </c>
      <c r="Z277" s="118">
        <v>0</v>
      </c>
      <c r="AA277" s="118">
        <v>0</v>
      </c>
      <c r="AB277" s="118">
        <v>0</v>
      </c>
      <c r="AC277" s="118">
        <v>0</v>
      </c>
      <c r="AD277" s="118">
        <v>0</v>
      </c>
      <c r="AE277" s="118">
        <v>0</v>
      </c>
      <c r="AF277" s="118">
        <v>0</v>
      </c>
      <c r="AG277" s="118">
        <v>0</v>
      </c>
      <c r="AH277" s="118">
        <v>0</v>
      </c>
      <c r="AI277" s="118">
        <v>0</v>
      </c>
      <c r="AJ277" s="118">
        <v>0</v>
      </c>
      <c r="AK277" s="118">
        <v>0</v>
      </c>
      <c r="AL277" s="118">
        <v>0</v>
      </c>
      <c r="AM277" s="118">
        <v>0</v>
      </c>
      <c r="AN277" s="118">
        <v>0</v>
      </c>
      <c r="AO277" s="118">
        <v>0</v>
      </c>
      <c r="AP277" s="118">
        <v>0</v>
      </c>
      <c r="AQ277" s="118">
        <v>0</v>
      </c>
      <c r="AR277" s="118">
        <v>0</v>
      </c>
      <c r="AS277" s="118">
        <v>0</v>
      </c>
      <c r="AT277" s="118">
        <v>0</v>
      </c>
      <c r="AU277" s="118">
        <v>0</v>
      </c>
      <c r="AV277" s="118">
        <v>0</v>
      </c>
      <c r="AW277" s="118">
        <v>0</v>
      </c>
      <c r="AX277" s="118">
        <v>0</v>
      </c>
      <c r="AY277" s="118">
        <v>0</v>
      </c>
      <c r="AZ277" s="118">
        <v>0</v>
      </c>
      <c r="BA277" s="118">
        <v>0</v>
      </c>
      <c r="BB277" s="118">
        <v>0</v>
      </c>
      <c r="BC277" s="118">
        <v>0</v>
      </c>
      <c r="BD277" s="118">
        <v>0</v>
      </c>
      <c r="BE277" s="118">
        <v>0</v>
      </c>
      <c r="BF277" s="118">
        <v>0</v>
      </c>
      <c r="BG277" s="118">
        <v>0</v>
      </c>
      <c r="BH277" s="118">
        <v>0</v>
      </c>
      <c r="BI277" s="118">
        <v>0</v>
      </c>
      <c r="BJ277" s="118">
        <v>0</v>
      </c>
      <c r="BK277" s="118">
        <v>0</v>
      </c>
      <c r="BL277" s="118">
        <v>0</v>
      </c>
      <c r="BM277" s="118">
        <v>0</v>
      </c>
      <c r="BN277" s="118">
        <v>0</v>
      </c>
      <c r="BO277" s="118">
        <v>0</v>
      </c>
      <c r="BP277" s="118">
        <v>0</v>
      </c>
      <c r="BQ277" s="118">
        <v>0</v>
      </c>
      <c r="BR277" s="118">
        <v>0</v>
      </c>
      <c r="BS277" s="118">
        <v>0</v>
      </c>
      <c r="BT277" s="118">
        <v>0</v>
      </c>
      <c r="BU277" s="118">
        <v>0</v>
      </c>
      <c r="BV277" s="118">
        <v>0</v>
      </c>
      <c r="BW277" s="118">
        <v>0</v>
      </c>
      <c r="BX277" s="118">
        <v>0</v>
      </c>
      <c r="BY277" s="118">
        <v>0</v>
      </c>
      <c r="BZ277" s="118">
        <v>0</v>
      </c>
      <c r="CA277" s="118">
        <v>0</v>
      </c>
      <c r="CB277" s="118">
        <v>0</v>
      </c>
      <c r="CC277" s="118">
        <v>0</v>
      </c>
      <c r="CD277" s="118">
        <v>0</v>
      </c>
      <c r="CE277" s="118">
        <v>0</v>
      </c>
      <c r="CF277" s="118">
        <v>0</v>
      </c>
      <c r="CG277" s="118">
        <v>0</v>
      </c>
      <c r="CH277" s="118">
        <v>0</v>
      </c>
      <c r="CI277" s="118">
        <v>0</v>
      </c>
      <c r="CJ277" s="118">
        <v>0</v>
      </c>
      <c r="CK277" s="118">
        <v>0</v>
      </c>
      <c r="CL277" s="118">
        <v>0</v>
      </c>
      <c r="CM277" s="118">
        <v>0</v>
      </c>
      <c r="CN277" s="118">
        <v>0</v>
      </c>
      <c r="CO277" s="118">
        <v>0</v>
      </c>
      <c r="CP277" s="118">
        <v>0</v>
      </c>
      <c r="CQ277" s="121">
        <f t="shared" si="221"/>
        <v>0</v>
      </c>
      <c r="CR277" s="121" t="str">
        <f t="shared" si="220"/>
        <v>-</v>
      </c>
      <c r="CS277" s="115">
        <f t="shared" si="218"/>
        <v>0</v>
      </c>
      <c r="CT277" s="54" t="str">
        <f t="shared" si="219"/>
        <v>-</v>
      </c>
      <c r="CU277" s="55" t="s">
        <v>124</v>
      </c>
    </row>
    <row r="278" spans="1:99" ht="27.75" customHeight="1" x14ac:dyDescent="0.25">
      <c r="A278" s="59" t="s">
        <v>328</v>
      </c>
      <c r="B278" s="57" t="s">
        <v>329</v>
      </c>
      <c r="C278" s="58" t="s">
        <v>123</v>
      </c>
      <c r="D278" s="118">
        <v>0</v>
      </c>
      <c r="E278" s="118">
        <v>0</v>
      </c>
      <c r="F278" s="118">
        <v>0</v>
      </c>
      <c r="G278" s="118">
        <v>0</v>
      </c>
      <c r="H278" s="118">
        <v>0</v>
      </c>
      <c r="I278" s="118">
        <v>0</v>
      </c>
      <c r="J278" s="118">
        <v>0</v>
      </c>
      <c r="K278" s="118">
        <v>0</v>
      </c>
      <c r="L278" s="118">
        <v>0</v>
      </c>
      <c r="M278" s="118">
        <v>0</v>
      </c>
      <c r="N278" s="118">
        <v>0</v>
      </c>
      <c r="O278" s="118">
        <v>0</v>
      </c>
      <c r="P278" s="118">
        <v>0</v>
      </c>
      <c r="Q278" s="118">
        <v>0</v>
      </c>
      <c r="R278" s="118">
        <v>0</v>
      </c>
      <c r="S278" s="118">
        <v>0</v>
      </c>
      <c r="T278" s="118">
        <v>0</v>
      </c>
      <c r="U278" s="118">
        <v>0</v>
      </c>
      <c r="V278" s="118">
        <v>0</v>
      </c>
      <c r="W278" s="118">
        <v>0</v>
      </c>
      <c r="X278" s="118">
        <v>0</v>
      </c>
      <c r="Y278" s="118">
        <v>0</v>
      </c>
      <c r="Z278" s="118">
        <v>0</v>
      </c>
      <c r="AA278" s="118">
        <v>0</v>
      </c>
      <c r="AB278" s="118">
        <v>0</v>
      </c>
      <c r="AC278" s="118">
        <v>0</v>
      </c>
      <c r="AD278" s="118">
        <v>0</v>
      </c>
      <c r="AE278" s="118">
        <v>0</v>
      </c>
      <c r="AF278" s="118">
        <v>0</v>
      </c>
      <c r="AG278" s="118">
        <v>0</v>
      </c>
      <c r="AH278" s="118">
        <v>0</v>
      </c>
      <c r="AI278" s="118">
        <v>0</v>
      </c>
      <c r="AJ278" s="118">
        <v>0</v>
      </c>
      <c r="AK278" s="118">
        <v>0</v>
      </c>
      <c r="AL278" s="118">
        <v>0</v>
      </c>
      <c r="AM278" s="118">
        <v>0</v>
      </c>
      <c r="AN278" s="118">
        <v>0</v>
      </c>
      <c r="AO278" s="118">
        <v>0</v>
      </c>
      <c r="AP278" s="118">
        <v>0</v>
      </c>
      <c r="AQ278" s="118">
        <v>0</v>
      </c>
      <c r="AR278" s="118">
        <v>0</v>
      </c>
      <c r="AS278" s="118">
        <v>0</v>
      </c>
      <c r="AT278" s="118">
        <v>0</v>
      </c>
      <c r="AU278" s="118">
        <v>0</v>
      </c>
      <c r="AV278" s="118">
        <v>0</v>
      </c>
      <c r="AW278" s="118">
        <v>0</v>
      </c>
      <c r="AX278" s="118">
        <v>0</v>
      </c>
      <c r="AY278" s="118">
        <v>0</v>
      </c>
      <c r="AZ278" s="118">
        <v>0</v>
      </c>
      <c r="BA278" s="118">
        <v>0</v>
      </c>
      <c r="BB278" s="118">
        <v>0</v>
      </c>
      <c r="BC278" s="118">
        <v>0</v>
      </c>
      <c r="BD278" s="118">
        <v>0</v>
      </c>
      <c r="BE278" s="118">
        <v>0</v>
      </c>
      <c r="BF278" s="118">
        <v>0</v>
      </c>
      <c r="BG278" s="118">
        <v>0</v>
      </c>
      <c r="BH278" s="118">
        <v>0</v>
      </c>
      <c r="BI278" s="118">
        <v>0</v>
      </c>
      <c r="BJ278" s="118">
        <v>0</v>
      </c>
      <c r="BK278" s="118">
        <v>0</v>
      </c>
      <c r="BL278" s="118">
        <v>0</v>
      </c>
      <c r="BM278" s="118">
        <v>0</v>
      </c>
      <c r="BN278" s="118">
        <v>0</v>
      </c>
      <c r="BO278" s="118">
        <v>0</v>
      </c>
      <c r="BP278" s="118">
        <v>0</v>
      </c>
      <c r="BQ278" s="118">
        <v>0</v>
      </c>
      <c r="BR278" s="118">
        <v>0</v>
      </c>
      <c r="BS278" s="118">
        <v>0</v>
      </c>
      <c r="BT278" s="118">
        <v>0</v>
      </c>
      <c r="BU278" s="118">
        <v>0</v>
      </c>
      <c r="BV278" s="118">
        <v>0</v>
      </c>
      <c r="BW278" s="118">
        <v>0</v>
      </c>
      <c r="BX278" s="118">
        <v>0</v>
      </c>
      <c r="BY278" s="118">
        <v>0</v>
      </c>
      <c r="BZ278" s="118">
        <v>0</v>
      </c>
      <c r="CA278" s="118">
        <v>0</v>
      </c>
      <c r="CB278" s="118">
        <v>0</v>
      </c>
      <c r="CC278" s="118">
        <v>0</v>
      </c>
      <c r="CD278" s="118">
        <v>0</v>
      </c>
      <c r="CE278" s="118">
        <v>0</v>
      </c>
      <c r="CF278" s="118">
        <v>0</v>
      </c>
      <c r="CG278" s="118">
        <v>0</v>
      </c>
      <c r="CH278" s="118">
        <v>0</v>
      </c>
      <c r="CI278" s="118">
        <v>0</v>
      </c>
      <c r="CJ278" s="118">
        <v>0</v>
      </c>
      <c r="CK278" s="118">
        <v>0</v>
      </c>
      <c r="CL278" s="118">
        <v>0</v>
      </c>
      <c r="CM278" s="118">
        <v>0</v>
      </c>
      <c r="CN278" s="118">
        <v>0</v>
      </c>
      <c r="CO278" s="118">
        <v>0</v>
      </c>
      <c r="CP278" s="118">
        <v>0</v>
      </c>
      <c r="CQ278" s="121">
        <f t="shared" si="221"/>
        <v>0</v>
      </c>
      <c r="CR278" s="121" t="str">
        <f t="shared" si="220"/>
        <v>-</v>
      </c>
      <c r="CS278" s="115">
        <f t="shared" si="218"/>
        <v>0</v>
      </c>
      <c r="CT278" s="54" t="str">
        <f t="shared" si="219"/>
        <v>-</v>
      </c>
      <c r="CU278" s="55" t="s">
        <v>124</v>
      </c>
    </row>
    <row r="279" spans="1:99" ht="27.75" customHeight="1" x14ac:dyDescent="0.25">
      <c r="A279" s="59" t="s">
        <v>330</v>
      </c>
      <c r="B279" s="57" t="s">
        <v>331</v>
      </c>
      <c r="C279" s="58" t="s">
        <v>123</v>
      </c>
      <c r="D279" s="118">
        <v>0</v>
      </c>
      <c r="E279" s="118">
        <v>0</v>
      </c>
      <c r="F279" s="118">
        <v>0</v>
      </c>
      <c r="G279" s="118">
        <v>0</v>
      </c>
      <c r="H279" s="118">
        <v>0</v>
      </c>
      <c r="I279" s="118">
        <v>0</v>
      </c>
      <c r="J279" s="118">
        <v>0</v>
      </c>
      <c r="K279" s="118">
        <v>0</v>
      </c>
      <c r="L279" s="118">
        <v>0</v>
      </c>
      <c r="M279" s="118">
        <v>0</v>
      </c>
      <c r="N279" s="118">
        <v>0</v>
      </c>
      <c r="O279" s="118">
        <v>0</v>
      </c>
      <c r="P279" s="118">
        <v>0</v>
      </c>
      <c r="Q279" s="118">
        <v>0</v>
      </c>
      <c r="R279" s="118">
        <v>0</v>
      </c>
      <c r="S279" s="118">
        <v>0</v>
      </c>
      <c r="T279" s="118">
        <v>0</v>
      </c>
      <c r="U279" s="118">
        <v>0</v>
      </c>
      <c r="V279" s="118">
        <v>0</v>
      </c>
      <c r="W279" s="118">
        <v>0</v>
      </c>
      <c r="X279" s="118">
        <v>0</v>
      </c>
      <c r="Y279" s="118">
        <v>0</v>
      </c>
      <c r="Z279" s="118">
        <v>0</v>
      </c>
      <c r="AA279" s="118">
        <v>0</v>
      </c>
      <c r="AB279" s="118">
        <v>0</v>
      </c>
      <c r="AC279" s="118">
        <v>0</v>
      </c>
      <c r="AD279" s="118">
        <v>0</v>
      </c>
      <c r="AE279" s="118">
        <v>0</v>
      </c>
      <c r="AF279" s="118">
        <v>0</v>
      </c>
      <c r="AG279" s="118">
        <v>0</v>
      </c>
      <c r="AH279" s="118">
        <v>0</v>
      </c>
      <c r="AI279" s="118">
        <v>0</v>
      </c>
      <c r="AJ279" s="118">
        <v>0</v>
      </c>
      <c r="AK279" s="118">
        <v>0</v>
      </c>
      <c r="AL279" s="118">
        <v>0</v>
      </c>
      <c r="AM279" s="118">
        <v>0</v>
      </c>
      <c r="AN279" s="118">
        <v>0</v>
      </c>
      <c r="AO279" s="118">
        <v>0</v>
      </c>
      <c r="AP279" s="118">
        <v>0</v>
      </c>
      <c r="AQ279" s="118">
        <v>0</v>
      </c>
      <c r="AR279" s="118">
        <v>0</v>
      </c>
      <c r="AS279" s="118">
        <v>0</v>
      </c>
      <c r="AT279" s="118">
        <v>0</v>
      </c>
      <c r="AU279" s="118">
        <v>0</v>
      </c>
      <c r="AV279" s="118">
        <v>0</v>
      </c>
      <c r="AW279" s="118">
        <v>0</v>
      </c>
      <c r="AX279" s="118">
        <v>0</v>
      </c>
      <c r="AY279" s="118">
        <v>0</v>
      </c>
      <c r="AZ279" s="118">
        <v>0</v>
      </c>
      <c r="BA279" s="118">
        <v>0</v>
      </c>
      <c r="BB279" s="118">
        <v>0</v>
      </c>
      <c r="BC279" s="118">
        <v>0</v>
      </c>
      <c r="BD279" s="118">
        <v>0</v>
      </c>
      <c r="BE279" s="118">
        <v>0</v>
      </c>
      <c r="BF279" s="118">
        <v>0</v>
      </c>
      <c r="BG279" s="118">
        <v>0</v>
      </c>
      <c r="BH279" s="118">
        <v>0</v>
      </c>
      <c r="BI279" s="118">
        <v>0</v>
      </c>
      <c r="BJ279" s="118">
        <v>0</v>
      </c>
      <c r="BK279" s="118">
        <v>0</v>
      </c>
      <c r="BL279" s="118">
        <v>0</v>
      </c>
      <c r="BM279" s="118">
        <v>0</v>
      </c>
      <c r="BN279" s="118">
        <v>0</v>
      </c>
      <c r="BO279" s="118">
        <v>0</v>
      </c>
      <c r="BP279" s="118">
        <v>0</v>
      </c>
      <c r="BQ279" s="118">
        <v>0</v>
      </c>
      <c r="BR279" s="118">
        <v>0</v>
      </c>
      <c r="BS279" s="118">
        <v>0</v>
      </c>
      <c r="BT279" s="118">
        <v>0</v>
      </c>
      <c r="BU279" s="118">
        <v>0</v>
      </c>
      <c r="BV279" s="118">
        <v>0</v>
      </c>
      <c r="BW279" s="118">
        <v>0</v>
      </c>
      <c r="BX279" s="118">
        <v>0</v>
      </c>
      <c r="BY279" s="118">
        <v>0</v>
      </c>
      <c r="BZ279" s="118">
        <v>0</v>
      </c>
      <c r="CA279" s="118">
        <v>0</v>
      </c>
      <c r="CB279" s="118">
        <v>0</v>
      </c>
      <c r="CC279" s="118">
        <v>0</v>
      </c>
      <c r="CD279" s="118">
        <v>0</v>
      </c>
      <c r="CE279" s="118">
        <v>0</v>
      </c>
      <c r="CF279" s="118">
        <v>0</v>
      </c>
      <c r="CG279" s="118">
        <v>0</v>
      </c>
      <c r="CH279" s="118">
        <v>0</v>
      </c>
      <c r="CI279" s="118">
        <v>0</v>
      </c>
      <c r="CJ279" s="118">
        <v>0</v>
      </c>
      <c r="CK279" s="118">
        <v>0</v>
      </c>
      <c r="CL279" s="118">
        <v>0</v>
      </c>
      <c r="CM279" s="118">
        <v>0</v>
      </c>
      <c r="CN279" s="118">
        <v>0</v>
      </c>
      <c r="CO279" s="118">
        <v>0</v>
      </c>
      <c r="CP279" s="118">
        <v>0</v>
      </c>
      <c r="CQ279" s="121">
        <f t="shared" si="221"/>
        <v>0</v>
      </c>
      <c r="CR279" s="121" t="str">
        <f t="shared" si="220"/>
        <v>-</v>
      </c>
      <c r="CS279" s="115">
        <f t="shared" si="218"/>
        <v>0</v>
      </c>
      <c r="CT279" s="54" t="str">
        <f t="shared" si="219"/>
        <v>-</v>
      </c>
      <c r="CU279" s="55" t="s">
        <v>124</v>
      </c>
    </row>
    <row r="280" spans="1:99" ht="27.75" customHeight="1" x14ac:dyDescent="0.25">
      <c r="A280" s="59" t="s">
        <v>332</v>
      </c>
      <c r="B280" s="57" t="s">
        <v>333</v>
      </c>
      <c r="C280" s="58" t="s">
        <v>123</v>
      </c>
      <c r="D280" s="118">
        <v>0</v>
      </c>
      <c r="E280" s="118">
        <v>0</v>
      </c>
      <c r="F280" s="118">
        <v>0</v>
      </c>
      <c r="G280" s="118">
        <v>0</v>
      </c>
      <c r="H280" s="118">
        <v>0</v>
      </c>
      <c r="I280" s="118">
        <v>0</v>
      </c>
      <c r="J280" s="118">
        <v>0</v>
      </c>
      <c r="K280" s="118">
        <v>0</v>
      </c>
      <c r="L280" s="118">
        <v>0</v>
      </c>
      <c r="M280" s="118">
        <v>0</v>
      </c>
      <c r="N280" s="118">
        <v>0</v>
      </c>
      <c r="O280" s="118">
        <v>0</v>
      </c>
      <c r="P280" s="118">
        <v>0</v>
      </c>
      <c r="Q280" s="118">
        <v>0</v>
      </c>
      <c r="R280" s="118">
        <v>0</v>
      </c>
      <c r="S280" s="118">
        <v>0</v>
      </c>
      <c r="T280" s="118">
        <v>0</v>
      </c>
      <c r="U280" s="118">
        <v>0</v>
      </c>
      <c r="V280" s="118">
        <v>0</v>
      </c>
      <c r="W280" s="118">
        <v>0</v>
      </c>
      <c r="X280" s="118">
        <v>0</v>
      </c>
      <c r="Y280" s="118">
        <v>0</v>
      </c>
      <c r="Z280" s="118">
        <v>0</v>
      </c>
      <c r="AA280" s="118">
        <v>0</v>
      </c>
      <c r="AB280" s="118">
        <v>0</v>
      </c>
      <c r="AC280" s="118">
        <v>0</v>
      </c>
      <c r="AD280" s="118">
        <v>0</v>
      </c>
      <c r="AE280" s="118">
        <v>0</v>
      </c>
      <c r="AF280" s="118">
        <v>0</v>
      </c>
      <c r="AG280" s="118">
        <v>0</v>
      </c>
      <c r="AH280" s="118">
        <v>0</v>
      </c>
      <c r="AI280" s="118">
        <v>0</v>
      </c>
      <c r="AJ280" s="118">
        <v>0</v>
      </c>
      <c r="AK280" s="118">
        <v>0</v>
      </c>
      <c r="AL280" s="118">
        <v>0</v>
      </c>
      <c r="AM280" s="118">
        <v>0</v>
      </c>
      <c r="AN280" s="118">
        <v>0</v>
      </c>
      <c r="AO280" s="118">
        <v>0</v>
      </c>
      <c r="AP280" s="118">
        <v>0</v>
      </c>
      <c r="AQ280" s="118">
        <v>0</v>
      </c>
      <c r="AR280" s="118">
        <v>0</v>
      </c>
      <c r="AS280" s="118">
        <v>0</v>
      </c>
      <c r="AT280" s="118">
        <v>0</v>
      </c>
      <c r="AU280" s="118">
        <v>0</v>
      </c>
      <c r="AV280" s="118">
        <v>0</v>
      </c>
      <c r="AW280" s="118">
        <v>0</v>
      </c>
      <c r="AX280" s="118">
        <v>0</v>
      </c>
      <c r="AY280" s="118">
        <v>0</v>
      </c>
      <c r="AZ280" s="118">
        <v>0</v>
      </c>
      <c r="BA280" s="118">
        <v>0</v>
      </c>
      <c r="BB280" s="118">
        <v>0</v>
      </c>
      <c r="BC280" s="118">
        <v>0</v>
      </c>
      <c r="BD280" s="118">
        <v>0</v>
      </c>
      <c r="BE280" s="118">
        <v>0</v>
      </c>
      <c r="BF280" s="118">
        <v>0</v>
      </c>
      <c r="BG280" s="118">
        <v>0</v>
      </c>
      <c r="BH280" s="118">
        <v>0</v>
      </c>
      <c r="BI280" s="118">
        <v>0</v>
      </c>
      <c r="BJ280" s="118">
        <v>0</v>
      </c>
      <c r="BK280" s="118">
        <v>0</v>
      </c>
      <c r="BL280" s="118">
        <v>0</v>
      </c>
      <c r="BM280" s="118">
        <v>0</v>
      </c>
      <c r="BN280" s="118">
        <v>0</v>
      </c>
      <c r="BO280" s="118">
        <v>0</v>
      </c>
      <c r="BP280" s="118">
        <v>0</v>
      </c>
      <c r="BQ280" s="118">
        <v>0</v>
      </c>
      <c r="BR280" s="118">
        <v>0</v>
      </c>
      <c r="BS280" s="118">
        <v>0</v>
      </c>
      <c r="BT280" s="118">
        <v>0</v>
      </c>
      <c r="BU280" s="118">
        <v>0</v>
      </c>
      <c r="BV280" s="118">
        <v>0</v>
      </c>
      <c r="BW280" s="118">
        <v>0</v>
      </c>
      <c r="BX280" s="118">
        <v>0</v>
      </c>
      <c r="BY280" s="118">
        <v>0</v>
      </c>
      <c r="BZ280" s="118">
        <v>0</v>
      </c>
      <c r="CA280" s="118">
        <v>0</v>
      </c>
      <c r="CB280" s="118">
        <v>0</v>
      </c>
      <c r="CC280" s="118">
        <v>0</v>
      </c>
      <c r="CD280" s="118">
        <v>0</v>
      </c>
      <c r="CE280" s="118">
        <v>0</v>
      </c>
      <c r="CF280" s="118">
        <v>0</v>
      </c>
      <c r="CG280" s="118">
        <v>0</v>
      </c>
      <c r="CH280" s="118">
        <v>0</v>
      </c>
      <c r="CI280" s="118">
        <v>0</v>
      </c>
      <c r="CJ280" s="118">
        <v>0</v>
      </c>
      <c r="CK280" s="118">
        <v>0</v>
      </c>
      <c r="CL280" s="118">
        <v>0</v>
      </c>
      <c r="CM280" s="118">
        <v>0</v>
      </c>
      <c r="CN280" s="118">
        <v>0</v>
      </c>
      <c r="CO280" s="118">
        <v>0</v>
      </c>
      <c r="CP280" s="118">
        <v>0</v>
      </c>
      <c r="CQ280" s="121">
        <f t="shared" si="221"/>
        <v>0</v>
      </c>
      <c r="CR280" s="121" t="str">
        <f t="shared" si="220"/>
        <v>-</v>
      </c>
      <c r="CS280" s="115">
        <f t="shared" si="218"/>
        <v>0</v>
      </c>
      <c r="CT280" s="54" t="str">
        <f t="shared" si="219"/>
        <v>-</v>
      </c>
      <c r="CU280" s="55" t="s">
        <v>124</v>
      </c>
    </row>
    <row r="281" spans="1:99" ht="27.75" customHeight="1" x14ac:dyDescent="0.25">
      <c r="A281" s="59" t="s">
        <v>334</v>
      </c>
      <c r="B281" s="57" t="s">
        <v>335</v>
      </c>
      <c r="C281" s="58" t="s">
        <v>123</v>
      </c>
      <c r="D281" s="118">
        <v>0</v>
      </c>
      <c r="E281" s="118">
        <v>0</v>
      </c>
      <c r="F281" s="118">
        <v>0</v>
      </c>
      <c r="G281" s="118">
        <v>0</v>
      </c>
      <c r="H281" s="118">
        <v>0</v>
      </c>
      <c r="I281" s="118">
        <v>0</v>
      </c>
      <c r="J281" s="118">
        <v>0</v>
      </c>
      <c r="K281" s="118">
        <v>0</v>
      </c>
      <c r="L281" s="118">
        <v>0</v>
      </c>
      <c r="M281" s="118">
        <v>0</v>
      </c>
      <c r="N281" s="118">
        <v>0</v>
      </c>
      <c r="O281" s="118">
        <v>0</v>
      </c>
      <c r="P281" s="118">
        <v>0</v>
      </c>
      <c r="Q281" s="118">
        <v>0</v>
      </c>
      <c r="R281" s="118">
        <v>0</v>
      </c>
      <c r="S281" s="118">
        <v>0</v>
      </c>
      <c r="T281" s="118">
        <v>0</v>
      </c>
      <c r="U281" s="118">
        <v>0</v>
      </c>
      <c r="V281" s="118">
        <v>0</v>
      </c>
      <c r="W281" s="118">
        <v>0</v>
      </c>
      <c r="X281" s="118">
        <v>0</v>
      </c>
      <c r="Y281" s="118">
        <v>0</v>
      </c>
      <c r="Z281" s="118">
        <v>0</v>
      </c>
      <c r="AA281" s="118">
        <v>0</v>
      </c>
      <c r="AB281" s="118">
        <v>0</v>
      </c>
      <c r="AC281" s="118">
        <v>0</v>
      </c>
      <c r="AD281" s="118">
        <v>0</v>
      </c>
      <c r="AE281" s="118">
        <v>0</v>
      </c>
      <c r="AF281" s="118">
        <v>0</v>
      </c>
      <c r="AG281" s="118">
        <v>0</v>
      </c>
      <c r="AH281" s="118">
        <v>0</v>
      </c>
      <c r="AI281" s="118">
        <v>0</v>
      </c>
      <c r="AJ281" s="118">
        <v>0</v>
      </c>
      <c r="AK281" s="118">
        <v>0</v>
      </c>
      <c r="AL281" s="118">
        <v>0</v>
      </c>
      <c r="AM281" s="118">
        <v>0</v>
      </c>
      <c r="AN281" s="118">
        <v>0</v>
      </c>
      <c r="AO281" s="118">
        <v>0</v>
      </c>
      <c r="AP281" s="118">
        <v>0</v>
      </c>
      <c r="AQ281" s="118">
        <v>0</v>
      </c>
      <c r="AR281" s="118">
        <v>0</v>
      </c>
      <c r="AS281" s="118">
        <v>0</v>
      </c>
      <c r="AT281" s="118">
        <v>0</v>
      </c>
      <c r="AU281" s="118">
        <v>0</v>
      </c>
      <c r="AV281" s="118">
        <v>0</v>
      </c>
      <c r="AW281" s="118">
        <v>0</v>
      </c>
      <c r="AX281" s="118">
        <v>0</v>
      </c>
      <c r="AY281" s="118">
        <v>0</v>
      </c>
      <c r="AZ281" s="118">
        <v>0</v>
      </c>
      <c r="BA281" s="118">
        <v>0</v>
      </c>
      <c r="BB281" s="118">
        <v>0</v>
      </c>
      <c r="BC281" s="118">
        <v>0</v>
      </c>
      <c r="BD281" s="118">
        <v>0</v>
      </c>
      <c r="BE281" s="118">
        <v>0</v>
      </c>
      <c r="BF281" s="118">
        <v>0</v>
      </c>
      <c r="BG281" s="118">
        <v>0</v>
      </c>
      <c r="BH281" s="118">
        <v>0</v>
      </c>
      <c r="BI281" s="118">
        <v>0</v>
      </c>
      <c r="BJ281" s="118">
        <v>0</v>
      </c>
      <c r="BK281" s="118">
        <v>0</v>
      </c>
      <c r="BL281" s="118">
        <v>0</v>
      </c>
      <c r="BM281" s="118">
        <v>0</v>
      </c>
      <c r="BN281" s="118">
        <v>0</v>
      </c>
      <c r="BO281" s="118">
        <v>0</v>
      </c>
      <c r="BP281" s="118">
        <v>0</v>
      </c>
      <c r="BQ281" s="118">
        <v>0</v>
      </c>
      <c r="BR281" s="118">
        <v>0</v>
      </c>
      <c r="BS281" s="118">
        <v>0</v>
      </c>
      <c r="BT281" s="118">
        <v>0</v>
      </c>
      <c r="BU281" s="118">
        <v>0</v>
      </c>
      <c r="BV281" s="118">
        <v>0</v>
      </c>
      <c r="BW281" s="118">
        <v>0</v>
      </c>
      <c r="BX281" s="118">
        <v>0</v>
      </c>
      <c r="BY281" s="118">
        <v>0</v>
      </c>
      <c r="BZ281" s="118">
        <v>0</v>
      </c>
      <c r="CA281" s="118">
        <v>0</v>
      </c>
      <c r="CB281" s="118">
        <v>0</v>
      </c>
      <c r="CC281" s="118">
        <v>0</v>
      </c>
      <c r="CD281" s="118">
        <v>0</v>
      </c>
      <c r="CE281" s="118">
        <v>0</v>
      </c>
      <c r="CF281" s="118">
        <v>0</v>
      </c>
      <c r="CG281" s="118">
        <v>0</v>
      </c>
      <c r="CH281" s="118">
        <v>0</v>
      </c>
      <c r="CI281" s="118">
        <v>0</v>
      </c>
      <c r="CJ281" s="118">
        <v>0</v>
      </c>
      <c r="CK281" s="118">
        <v>0</v>
      </c>
      <c r="CL281" s="118">
        <v>0</v>
      </c>
      <c r="CM281" s="118">
        <v>0</v>
      </c>
      <c r="CN281" s="118">
        <v>0</v>
      </c>
      <c r="CO281" s="118">
        <v>0</v>
      </c>
      <c r="CP281" s="118">
        <v>0</v>
      </c>
      <c r="CQ281" s="121">
        <f t="shared" si="221"/>
        <v>0</v>
      </c>
      <c r="CR281" s="121" t="str">
        <f t="shared" si="220"/>
        <v>-</v>
      </c>
      <c r="CS281" s="115">
        <f t="shared" ref="CS281:CS288" si="224">IF($F281="нд","нд",($BH281+BQ281+BZ281+CI281)-(O281+X281+AG281+AP281))</f>
        <v>0</v>
      </c>
      <c r="CT281" s="54" t="str">
        <f t="shared" ref="CT281:CT288" si="225">IF($F281="нд","нд",IF((O281+X281+AG281+AP281)&gt;0,CS281/(O281+X281+AG281+AP281),"-"))</f>
        <v>-</v>
      </c>
      <c r="CU281" s="55" t="s">
        <v>124</v>
      </c>
    </row>
    <row r="282" spans="1:99" ht="27.75" customHeight="1" x14ac:dyDescent="0.25">
      <c r="A282" s="59" t="s">
        <v>336</v>
      </c>
      <c r="B282" s="57" t="s">
        <v>337</v>
      </c>
      <c r="C282" s="58" t="s">
        <v>123</v>
      </c>
      <c r="D282" s="118">
        <v>0</v>
      </c>
      <c r="E282" s="118">
        <v>0</v>
      </c>
      <c r="F282" s="118">
        <v>0</v>
      </c>
      <c r="G282" s="118">
        <v>0</v>
      </c>
      <c r="H282" s="118">
        <v>0</v>
      </c>
      <c r="I282" s="118">
        <v>0</v>
      </c>
      <c r="J282" s="118">
        <v>0</v>
      </c>
      <c r="K282" s="118">
        <v>0</v>
      </c>
      <c r="L282" s="118">
        <v>0</v>
      </c>
      <c r="M282" s="118">
        <v>0</v>
      </c>
      <c r="N282" s="118">
        <v>0</v>
      </c>
      <c r="O282" s="118">
        <v>0</v>
      </c>
      <c r="P282" s="118">
        <v>0</v>
      </c>
      <c r="Q282" s="118">
        <v>0</v>
      </c>
      <c r="R282" s="118">
        <v>0</v>
      </c>
      <c r="S282" s="118">
        <v>0</v>
      </c>
      <c r="T282" s="118">
        <v>0</v>
      </c>
      <c r="U282" s="118">
        <v>0</v>
      </c>
      <c r="V282" s="118">
        <v>0</v>
      </c>
      <c r="W282" s="118">
        <v>0</v>
      </c>
      <c r="X282" s="118">
        <v>0</v>
      </c>
      <c r="Y282" s="118">
        <v>0</v>
      </c>
      <c r="Z282" s="118">
        <v>0</v>
      </c>
      <c r="AA282" s="118">
        <v>0</v>
      </c>
      <c r="AB282" s="118">
        <v>0</v>
      </c>
      <c r="AC282" s="118">
        <v>0</v>
      </c>
      <c r="AD282" s="118">
        <v>0</v>
      </c>
      <c r="AE282" s="118">
        <v>0</v>
      </c>
      <c r="AF282" s="118">
        <v>0</v>
      </c>
      <c r="AG282" s="118">
        <v>0</v>
      </c>
      <c r="AH282" s="118">
        <v>0</v>
      </c>
      <c r="AI282" s="118">
        <v>0</v>
      </c>
      <c r="AJ282" s="118">
        <v>0</v>
      </c>
      <c r="AK282" s="118">
        <v>0</v>
      </c>
      <c r="AL282" s="118">
        <v>0</v>
      </c>
      <c r="AM282" s="118">
        <v>0</v>
      </c>
      <c r="AN282" s="118">
        <v>0</v>
      </c>
      <c r="AO282" s="118">
        <v>0</v>
      </c>
      <c r="AP282" s="118">
        <v>0</v>
      </c>
      <c r="AQ282" s="118">
        <v>0</v>
      </c>
      <c r="AR282" s="118">
        <v>0</v>
      </c>
      <c r="AS282" s="118">
        <v>0</v>
      </c>
      <c r="AT282" s="118">
        <v>0</v>
      </c>
      <c r="AU282" s="118">
        <v>0</v>
      </c>
      <c r="AV282" s="118">
        <v>0</v>
      </c>
      <c r="AW282" s="118">
        <v>0</v>
      </c>
      <c r="AX282" s="118">
        <v>0</v>
      </c>
      <c r="AY282" s="118">
        <v>0</v>
      </c>
      <c r="AZ282" s="118">
        <v>0</v>
      </c>
      <c r="BA282" s="118">
        <v>0</v>
      </c>
      <c r="BB282" s="118">
        <v>0</v>
      </c>
      <c r="BC282" s="118">
        <v>0</v>
      </c>
      <c r="BD282" s="118">
        <v>0</v>
      </c>
      <c r="BE282" s="118">
        <v>0</v>
      </c>
      <c r="BF282" s="118">
        <v>0</v>
      </c>
      <c r="BG282" s="118">
        <v>0</v>
      </c>
      <c r="BH282" s="118">
        <v>0</v>
      </c>
      <c r="BI282" s="118">
        <v>0</v>
      </c>
      <c r="BJ282" s="118">
        <v>0</v>
      </c>
      <c r="BK282" s="118">
        <v>0</v>
      </c>
      <c r="BL282" s="118">
        <v>0</v>
      </c>
      <c r="BM282" s="118">
        <v>0</v>
      </c>
      <c r="BN282" s="118">
        <v>0</v>
      </c>
      <c r="BO282" s="118">
        <v>0</v>
      </c>
      <c r="BP282" s="118">
        <v>0</v>
      </c>
      <c r="BQ282" s="118">
        <v>0</v>
      </c>
      <c r="BR282" s="118">
        <v>0</v>
      </c>
      <c r="BS282" s="118">
        <v>0</v>
      </c>
      <c r="BT282" s="118">
        <v>0</v>
      </c>
      <c r="BU282" s="118">
        <v>0</v>
      </c>
      <c r="BV282" s="118">
        <v>0</v>
      </c>
      <c r="BW282" s="118">
        <v>0</v>
      </c>
      <c r="BX282" s="118">
        <v>0</v>
      </c>
      <c r="BY282" s="118">
        <v>0</v>
      </c>
      <c r="BZ282" s="118">
        <v>0</v>
      </c>
      <c r="CA282" s="118">
        <v>0</v>
      </c>
      <c r="CB282" s="118">
        <v>0</v>
      </c>
      <c r="CC282" s="118">
        <v>0</v>
      </c>
      <c r="CD282" s="118">
        <v>0</v>
      </c>
      <c r="CE282" s="118">
        <v>0</v>
      </c>
      <c r="CF282" s="118">
        <v>0</v>
      </c>
      <c r="CG282" s="118">
        <v>0</v>
      </c>
      <c r="CH282" s="118">
        <v>0</v>
      </c>
      <c r="CI282" s="118">
        <v>0</v>
      </c>
      <c r="CJ282" s="118">
        <v>0</v>
      </c>
      <c r="CK282" s="118">
        <v>0</v>
      </c>
      <c r="CL282" s="118">
        <v>0</v>
      </c>
      <c r="CM282" s="118">
        <v>0</v>
      </c>
      <c r="CN282" s="118">
        <v>0</v>
      </c>
      <c r="CO282" s="118">
        <v>0</v>
      </c>
      <c r="CP282" s="118">
        <v>0</v>
      </c>
      <c r="CQ282" s="121">
        <f t="shared" si="221"/>
        <v>0</v>
      </c>
      <c r="CR282" s="121" t="str">
        <f t="shared" si="220"/>
        <v>-</v>
      </c>
      <c r="CS282" s="115">
        <f t="shared" si="224"/>
        <v>0</v>
      </c>
      <c r="CT282" s="54" t="str">
        <f t="shared" si="225"/>
        <v>-</v>
      </c>
      <c r="CU282" s="55" t="s">
        <v>124</v>
      </c>
    </row>
    <row r="283" spans="1:99" ht="27.75" customHeight="1" x14ac:dyDescent="0.25">
      <c r="A283" s="59" t="s">
        <v>338</v>
      </c>
      <c r="B283" s="57" t="s">
        <v>225</v>
      </c>
      <c r="C283" s="58" t="s">
        <v>123</v>
      </c>
      <c r="D283" s="118">
        <v>0</v>
      </c>
      <c r="E283" s="118">
        <v>0</v>
      </c>
      <c r="F283" s="118">
        <v>0</v>
      </c>
      <c r="G283" s="118">
        <v>0</v>
      </c>
      <c r="H283" s="118">
        <v>0</v>
      </c>
      <c r="I283" s="118">
        <v>0</v>
      </c>
      <c r="J283" s="118">
        <v>0</v>
      </c>
      <c r="K283" s="118">
        <v>0</v>
      </c>
      <c r="L283" s="118">
        <v>0</v>
      </c>
      <c r="M283" s="118">
        <v>0</v>
      </c>
      <c r="N283" s="118">
        <v>0</v>
      </c>
      <c r="O283" s="118">
        <v>0</v>
      </c>
      <c r="P283" s="118">
        <v>0</v>
      </c>
      <c r="Q283" s="118">
        <v>0</v>
      </c>
      <c r="R283" s="118">
        <v>0</v>
      </c>
      <c r="S283" s="118">
        <v>0</v>
      </c>
      <c r="T283" s="118">
        <v>0</v>
      </c>
      <c r="U283" s="118">
        <v>0</v>
      </c>
      <c r="V283" s="118">
        <v>0</v>
      </c>
      <c r="W283" s="118">
        <v>0</v>
      </c>
      <c r="X283" s="118">
        <v>0</v>
      </c>
      <c r="Y283" s="118">
        <v>0</v>
      </c>
      <c r="Z283" s="118">
        <v>0</v>
      </c>
      <c r="AA283" s="118">
        <v>0</v>
      </c>
      <c r="AB283" s="118">
        <v>0</v>
      </c>
      <c r="AC283" s="118">
        <v>0</v>
      </c>
      <c r="AD283" s="118">
        <v>0</v>
      </c>
      <c r="AE283" s="118">
        <v>0</v>
      </c>
      <c r="AF283" s="118">
        <v>0</v>
      </c>
      <c r="AG283" s="118">
        <v>0</v>
      </c>
      <c r="AH283" s="118">
        <v>0</v>
      </c>
      <c r="AI283" s="118">
        <v>0</v>
      </c>
      <c r="AJ283" s="118">
        <v>0</v>
      </c>
      <c r="AK283" s="118">
        <v>0</v>
      </c>
      <c r="AL283" s="118">
        <v>0</v>
      </c>
      <c r="AM283" s="118">
        <v>0</v>
      </c>
      <c r="AN283" s="118">
        <v>0</v>
      </c>
      <c r="AO283" s="118">
        <v>0</v>
      </c>
      <c r="AP283" s="118">
        <v>0</v>
      </c>
      <c r="AQ283" s="118">
        <v>0</v>
      </c>
      <c r="AR283" s="118">
        <v>0</v>
      </c>
      <c r="AS283" s="118">
        <v>0</v>
      </c>
      <c r="AT283" s="118">
        <v>0</v>
      </c>
      <c r="AU283" s="118">
        <v>0</v>
      </c>
      <c r="AV283" s="118">
        <v>0</v>
      </c>
      <c r="AW283" s="118">
        <v>0</v>
      </c>
      <c r="AX283" s="118">
        <v>0</v>
      </c>
      <c r="AY283" s="118">
        <v>0</v>
      </c>
      <c r="AZ283" s="118">
        <v>0</v>
      </c>
      <c r="BA283" s="118">
        <v>0</v>
      </c>
      <c r="BB283" s="118">
        <v>0</v>
      </c>
      <c r="BC283" s="118">
        <v>0</v>
      </c>
      <c r="BD283" s="118">
        <v>0</v>
      </c>
      <c r="BE283" s="118">
        <v>0</v>
      </c>
      <c r="BF283" s="118">
        <v>0</v>
      </c>
      <c r="BG283" s="118">
        <v>0</v>
      </c>
      <c r="BH283" s="118">
        <v>0</v>
      </c>
      <c r="BI283" s="118">
        <v>0</v>
      </c>
      <c r="BJ283" s="118">
        <v>0</v>
      </c>
      <c r="BK283" s="118">
        <v>0</v>
      </c>
      <c r="BL283" s="118">
        <v>0</v>
      </c>
      <c r="BM283" s="118">
        <v>0</v>
      </c>
      <c r="BN283" s="118">
        <v>0</v>
      </c>
      <c r="BO283" s="118">
        <v>0</v>
      </c>
      <c r="BP283" s="118">
        <v>0</v>
      </c>
      <c r="BQ283" s="118">
        <v>0</v>
      </c>
      <c r="BR283" s="118">
        <v>0</v>
      </c>
      <c r="BS283" s="118">
        <v>0</v>
      </c>
      <c r="BT283" s="118">
        <v>0</v>
      </c>
      <c r="BU283" s="118">
        <v>0</v>
      </c>
      <c r="BV283" s="118">
        <v>0</v>
      </c>
      <c r="BW283" s="118">
        <v>0</v>
      </c>
      <c r="BX283" s="118">
        <v>0</v>
      </c>
      <c r="BY283" s="118">
        <v>0</v>
      </c>
      <c r="BZ283" s="118">
        <v>0</v>
      </c>
      <c r="CA283" s="118">
        <v>0</v>
      </c>
      <c r="CB283" s="118">
        <v>0</v>
      </c>
      <c r="CC283" s="118">
        <v>0</v>
      </c>
      <c r="CD283" s="118">
        <v>0</v>
      </c>
      <c r="CE283" s="118">
        <v>0</v>
      </c>
      <c r="CF283" s="118">
        <v>0</v>
      </c>
      <c r="CG283" s="118">
        <v>0</v>
      </c>
      <c r="CH283" s="118">
        <v>0</v>
      </c>
      <c r="CI283" s="118">
        <v>0</v>
      </c>
      <c r="CJ283" s="118">
        <v>0</v>
      </c>
      <c r="CK283" s="118">
        <v>0</v>
      </c>
      <c r="CL283" s="118">
        <v>0</v>
      </c>
      <c r="CM283" s="118">
        <v>0</v>
      </c>
      <c r="CN283" s="118">
        <v>0</v>
      </c>
      <c r="CO283" s="118">
        <v>0</v>
      </c>
      <c r="CP283" s="118">
        <v>0</v>
      </c>
      <c r="CQ283" s="121">
        <f t="shared" si="221"/>
        <v>0</v>
      </c>
      <c r="CR283" s="121" t="str">
        <f t="shared" si="220"/>
        <v>-</v>
      </c>
      <c r="CS283" s="115">
        <f t="shared" si="224"/>
        <v>0</v>
      </c>
      <c r="CT283" s="54" t="str">
        <f t="shared" si="225"/>
        <v>-</v>
      </c>
      <c r="CU283" s="55" t="s">
        <v>124</v>
      </c>
    </row>
    <row r="284" spans="1:99" ht="27.75" customHeight="1" x14ac:dyDescent="0.25">
      <c r="A284" s="59" t="s">
        <v>339</v>
      </c>
      <c r="B284" s="57" t="s">
        <v>227</v>
      </c>
      <c r="C284" s="58" t="s">
        <v>123</v>
      </c>
      <c r="D284" s="118">
        <f t="shared" ref="D284:AM284" si="226">SUM(D285:D287)</f>
        <v>251.73672375233721</v>
      </c>
      <c r="E284" s="118">
        <f t="shared" si="226"/>
        <v>0</v>
      </c>
      <c r="F284" s="118">
        <f t="shared" si="226"/>
        <v>36.783824324963661</v>
      </c>
      <c r="G284" s="118">
        <f t="shared" si="226"/>
        <v>0</v>
      </c>
      <c r="H284" s="118">
        <f t="shared" si="226"/>
        <v>0</v>
      </c>
      <c r="I284" s="118">
        <f t="shared" si="226"/>
        <v>0</v>
      </c>
      <c r="J284" s="118">
        <f t="shared" ref="J284" si="227">SUM(J285:J287)</f>
        <v>0</v>
      </c>
      <c r="K284" s="118">
        <f t="shared" si="226"/>
        <v>0</v>
      </c>
      <c r="L284" s="118">
        <f t="shared" si="226"/>
        <v>1498</v>
      </c>
      <c r="M284" s="118">
        <f t="shared" si="226"/>
        <v>0</v>
      </c>
      <c r="N284" s="118">
        <f t="shared" si="226"/>
        <v>0</v>
      </c>
      <c r="O284" s="118">
        <f t="shared" si="226"/>
        <v>0</v>
      </c>
      <c r="P284" s="118">
        <f t="shared" si="226"/>
        <v>0</v>
      </c>
      <c r="Q284" s="118">
        <f t="shared" si="226"/>
        <v>0</v>
      </c>
      <c r="R284" s="118">
        <f t="shared" si="226"/>
        <v>0</v>
      </c>
      <c r="S284" s="118">
        <f t="shared" ref="S284:T284" si="228">SUM(S285:S287)</f>
        <v>0</v>
      </c>
      <c r="T284" s="118">
        <f t="shared" si="228"/>
        <v>0</v>
      </c>
      <c r="U284" s="118">
        <f t="shared" si="226"/>
        <v>0</v>
      </c>
      <c r="V284" s="118">
        <f t="shared" si="226"/>
        <v>0</v>
      </c>
      <c r="W284" s="118">
        <f t="shared" si="226"/>
        <v>0</v>
      </c>
      <c r="X284" s="118">
        <f t="shared" si="226"/>
        <v>0</v>
      </c>
      <c r="Y284" s="118">
        <f t="shared" si="226"/>
        <v>0</v>
      </c>
      <c r="Z284" s="118">
        <f t="shared" si="226"/>
        <v>0</v>
      </c>
      <c r="AA284" s="118">
        <f t="shared" si="226"/>
        <v>0</v>
      </c>
      <c r="AB284" s="118">
        <f t="shared" ref="AB284" si="229">SUM(AB285:AB287)</f>
        <v>0</v>
      </c>
      <c r="AC284" s="118">
        <f t="shared" si="226"/>
        <v>0</v>
      </c>
      <c r="AD284" s="118">
        <f t="shared" si="226"/>
        <v>0</v>
      </c>
      <c r="AE284" s="118">
        <f t="shared" si="226"/>
        <v>0</v>
      </c>
      <c r="AF284" s="118">
        <f t="shared" si="226"/>
        <v>0</v>
      </c>
      <c r="AG284" s="118">
        <f t="shared" si="226"/>
        <v>0</v>
      </c>
      <c r="AH284" s="118">
        <f t="shared" si="226"/>
        <v>0</v>
      </c>
      <c r="AI284" s="118">
        <f t="shared" si="226"/>
        <v>0</v>
      </c>
      <c r="AJ284" s="118">
        <f t="shared" si="226"/>
        <v>0</v>
      </c>
      <c r="AK284" s="118">
        <f t="shared" ref="AK284" si="230">SUM(AK285:AK287)</f>
        <v>0</v>
      </c>
      <c r="AL284" s="118">
        <f t="shared" si="226"/>
        <v>0</v>
      </c>
      <c r="AM284" s="118">
        <f t="shared" si="226"/>
        <v>0</v>
      </c>
      <c r="AN284" s="118">
        <f t="shared" ref="AN284:CP284" si="231">SUM(AN285:AN287)</f>
        <v>0</v>
      </c>
      <c r="AO284" s="118">
        <f t="shared" si="231"/>
        <v>0</v>
      </c>
      <c r="AP284" s="118">
        <f t="shared" si="231"/>
        <v>36.783824324963661</v>
      </c>
      <c r="AQ284" s="118">
        <f t="shared" si="231"/>
        <v>0</v>
      </c>
      <c r="AR284" s="118">
        <f t="shared" si="231"/>
        <v>0</v>
      </c>
      <c r="AS284" s="118">
        <f t="shared" si="231"/>
        <v>0</v>
      </c>
      <c r="AT284" s="118">
        <f t="shared" si="231"/>
        <v>0</v>
      </c>
      <c r="AU284" s="118">
        <f t="shared" si="231"/>
        <v>0</v>
      </c>
      <c r="AV284" s="118">
        <f t="shared" si="231"/>
        <v>1498</v>
      </c>
      <c r="AW284" s="118">
        <f t="shared" si="231"/>
        <v>0</v>
      </c>
      <c r="AX284" s="118">
        <f t="shared" si="231"/>
        <v>0</v>
      </c>
      <c r="AY284" s="118">
        <f t="shared" si="231"/>
        <v>35.173400869999995</v>
      </c>
      <c r="AZ284" s="118">
        <f t="shared" si="231"/>
        <v>0</v>
      </c>
      <c r="BA284" s="118">
        <f t="shared" si="231"/>
        <v>0</v>
      </c>
      <c r="BB284" s="118">
        <f t="shared" si="231"/>
        <v>0</v>
      </c>
      <c r="BC284" s="118">
        <f t="shared" si="231"/>
        <v>0</v>
      </c>
      <c r="BD284" s="118">
        <f t="shared" si="231"/>
        <v>0</v>
      </c>
      <c r="BE284" s="118">
        <f t="shared" si="231"/>
        <v>1457</v>
      </c>
      <c r="BF284" s="118">
        <f t="shared" si="231"/>
        <v>0</v>
      </c>
      <c r="BG284" s="118">
        <f t="shared" si="231"/>
        <v>0</v>
      </c>
      <c r="BH284" s="118">
        <f t="shared" si="231"/>
        <v>0</v>
      </c>
      <c r="BI284" s="118">
        <f t="shared" si="231"/>
        <v>0</v>
      </c>
      <c r="BJ284" s="118">
        <f t="shared" si="231"/>
        <v>0</v>
      </c>
      <c r="BK284" s="118">
        <f t="shared" si="231"/>
        <v>0</v>
      </c>
      <c r="BL284" s="118">
        <f t="shared" si="231"/>
        <v>0</v>
      </c>
      <c r="BM284" s="118">
        <f t="shared" si="231"/>
        <v>0</v>
      </c>
      <c r="BN284" s="118">
        <f t="shared" si="231"/>
        <v>0</v>
      </c>
      <c r="BO284" s="118">
        <f t="shared" si="231"/>
        <v>0</v>
      </c>
      <c r="BP284" s="118">
        <f t="shared" si="231"/>
        <v>0</v>
      </c>
      <c r="BQ284" s="118">
        <f t="shared" si="231"/>
        <v>0</v>
      </c>
      <c r="BR284" s="118">
        <f t="shared" si="231"/>
        <v>0</v>
      </c>
      <c r="BS284" s="118">
        <f t="shared" si="231"/>
        <v>0</v>
      </c>
      <c r="BT284" s="118">
        <f t="shared" si="231"/>
        <v>0</v>
      </c>
      <c r="BU284" s="118">
        <f t="shared" si="231"/>
        <v>0</v>
      </c>
      <c r="BV284" s="118">
        <f t="shared" si="231"/>
        <v>0</v>
      </c>
      <c r="BW284" s="118">
        <f t="shared" si="231"/>
        <v>0</v>
      </c>
      <c r="BX284" s="118">
        <f t="shared" si="231"/>
        <v>0</v>
      </c>
      <c r="BY284" s="118">
        <f t="shared" si="231"/>
        <v>0</v>
      </c>
      <c r="BZ284" s="118">
        <f t="shared" si="231"/>
        <v>0</v>
      </c>
      <c r="CA284" s="118">
        <f t="shared" si="231"/>
        <v>0</v>
      </c>
      <c r="CB284" s="118">
        <f t="shared" si="231"/>
        <v>0</v>
      </c>
      <c r="CC284" s="118">
        <f t="shared" si="231"/>
        <v>0</v>
      </c>
      <c r="CD284" s="118">
        <f t="shared" si="231"/>
        <v>0</v>
      </c>
      <c r="CE284" s="118">
        <f t="shared" si="231"/>
        <v>0</v>
      </c>
      <c r="CF284" s="118">
        <f t="shared" si="231"/>
        <v>0</v>
      </c>
      <c r="CG284" s="118">
        <f t="shared" si="231"/>
        <v>0</v>
      </c>
      <c r="CH284" s="118">
        <f t="shared" si="231"/>
        <v>0</v>
      </c>
      <c r="CI284" s="118">
        <f t="shared" si="231"/>
        <v>35.173400869999995</v>
      </c>
      <c r="CJ284" s="118">
        <f t="shared" si="231"/>
        <v>0</v>
      </c>
      <c r="CK284" s="118">
        <f t="shared" si="231"/>
        <v>0</v>
      </c>
      <c r="CL284" s="118">
        <f t="shared" si="231"/>
        <v>0</v>
      </c>
      <c r="CM284" s="118">
        <f t="shared" si="231"/>
        <v>0</v>
      </c>
      <c r="CN284" s="118">
        <f t="shared" si="231"/>
        <v>0</v>
      </c>
      <c r="CO284" s="118">
        <f t="shared" si="231"/>
        <v>1457</v>
      </c>
      <c r="CP284" s="118">
        <f t="shared" si="231"/>
        <v>0</v>
      </c>
      <c r="CQ284" s="121">
        <f t="shared" si="221"/>
        <v>0</v>
      </c>
      <c r="CR284" s="121" t="str">
        <f t="shared" si="220"/>
        <v>-</v>
      </c>
      <c r="CS284" s="115">
        <f t="shared" si="224"/>
        <v>-1.6104234549636658</v>
      </c>
      <c r="CT284" s="54">
        <f t="shared" si="225"/>
        <v>-4.3780751037100239E-2</v>
      </c>
      <c r="CU284" s="55" t="s">
        <v>124</v>
      </c>
    </row>
    <row r="285" spans="1:99" ht="50.25" customHeight="1" x14ac:dyDescent="0.25">
      <c r="A285" s="57" t="str">
        <f>'[4]Формат ИПР'!A273</f>
        <v>1.3.5</v>
      </c>
      <c r="B285" s="57" t="str">
        <f>'[4]Формат ИПР'!B273</f>
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</c>
      <c r="C285" s="50" t="str">
        <f>'[4]Формат ИПР'!C273</f>
        <v>K_Che355</v>
      </c>
      <c r="D285" s="119">
        <f>'[4]Формат ИПР'!LP273</f>
        <v>219.39790409964507</v>
      </c>
      <c r="E285" s="120">
        <f>IF(N285="нд","нд",N285+W285+AF285+AO285)</f>
        <v>0</v>
      </c>
      <c r="F285" s="120">
        <f>IF(O285="нд","нд",O285+X285+AG285+AP285)</f>
        <v>36.783824324963661</v>
      </c>
      <c r="G285" s="120">
        <f>IF(P285="нд","нд",P285+Y285+AH285+AQ285)</f>
        <v>0</v>
      </c>
      <c r="H285" s="120">
        <f>IF(O285="нд","нд",Q285+Z285+AI285+AR285)</f>
        <v>0</v>
      </c>
      <c r="I285" s="120">
        <f>IF(R285="нд","нд",R285+AA285+AJ285+AS285)</f>
        <v>0</v>
      </c>
      <c r="J285" s="120">
        <f>IF(S285="нд","нд",S285+AB285+AK285+AT285)</f>
        <v>0</v>
      </c>
      <c r="K285" s="120">
        <f>IF(O285="нд","нд",T285+AC285+AL285+AU285)</f>
        <v>0</v>
      </c>
      <c r="L285" s="120">
        <f>IF(P285="нд","нд",U285+AD285+AM285+AV285)</f>
        <v>1498</v>
      </c>
      <c r="M285" s="120">
        <f>IF(V285="нд","нд",V285+AE285+AN285+AW285)</f>
        <v>0</v>
      </c>
      <c r="N285" s="120">
        <f t="shared" ref="N285:N287" si="232">IF($O285="нд","нд",0)</f>
        <v>0</v>
      </c>
      <c r="O285" s="120">
        <f>'[4]Формат ИПР'!CI273</f>
        <v>0</v>
      </c>
      <c r="P285" s="120">
        <f>'[4]Формат ИПР'!CF273</f>
        <v>0</v>
      </c>
      <c r="Q285" s="120">
        <f>'[4]Формат ИПР'!CG273</f>
        <v>0</v>
      </c>
      <c r="R285" s="120">
        <f>'[4]Формат ИПР'!CE273</f>
        <v>0</v>
      </c>
      <c r="S285" s="120">
        <f t="shared" ref="S285:T287" si="233">IF($O285="нд","нд",0)</f>
        <v>0</v>
      </c>
      <c r="T285" s="120">
        <f t="shared" si="233"/>
        <v>0</v>
      </c>
      <c r="U285" s="120">
        <f>'[4]Формат ИПР'!CH273</f>
        <v>0</v>
      </c>
      <c r="V285" s="120">
        <f t="shared" ref="V285:W287" si="234">IF($O285="нд","нд",0)</f>
        <v>0</v>
      </c>
      <c r="W285" s="120">
        <f t="shared" si="234"/>
        <v>0</v>
      </c>
      <c r="X285" s="120">
        <f>'[4]Формат ИПР'!CS273</f>
        <v>0</v>
      </c>
      <c r="Y285" s="120">
        <f>'[4]Формат ИПР'!CP273</f>
        <v>0</v>
      </c>
      <c r="Z285" s="120">
        <f>'[4]Формат ИПР'!CQ273</f>
        <v>0</v>
      </c>
      <c r="AA285" s="120">
        <f>'[4]Формат ИПР'!CO273</f>
        <v>0</v>
      </c>
      <c r="AB285" s="120">
        <f t="shared" ref="AB285:AC287" si="235">IF($O285="нд","нд",0)</f>
        <v>0</v>
      </c>
      <c r="AC285" s="120">
        <f t="shared" si="235"/>
        <v>0</v>
      </c>
      <c r="AD285" s="120">
        <f>'[4]Формат ИПР'!CR273</f>
        <v>0</v>
      </c>
      <c r="AE285" s="120">
        <f t="shared" ref="AE285:AF287" si="236">IF($O285="нд","нд",0)</f>
        <v>0</v>
      </c>
      <c r="AF285" s="120">
        <f t="shared" si="236"/>
        <v>0</v>
      </c>
      <c r="AG285" s="120">
        <f>'[4]Формат ИПР'!DC273</f>
        <v>0</v>
      </c>
      <c r="AH285" s="120">
        <f>'[4]Формат ИПР'!CZ273</f>
        <v>0</v>
      </c>
      <c r="AI285" s="120">
        <f>'[4]Формат ИПР'!DA273</f>
        <v>0</v>
      </c>
      <c r="AJ285" s="120">
        <f>'[4]Формат ИПР'!CY273</f>
        <v>0</v>
      </c>
      <c r="AK285" s="120">
        <f t="shared" ref="AK285:AL287" si="237">IF($O285="нд","нд",0)</f>
        <v>0</v>
      </c>
      <c r="AL285" s="120">
        <f t="shared" si="237"/>
        <v>0</v>
      </c>
      <c r="AM285" s="120">
        <f>'[4]Формат ИПР'!DB273</f>
        <v>0</v>
      </c>
      <c r="AN285" s="120">
        <f t="shared" ref="AN285:AO287" si="238">IF($O285="нд","нд",0)</f>
        <v>0</v>
      </c>
      <c r="AO285" s="120">
        <f t="shared" si="238"/>
        <v>0</v>
      </c>
      <c r="AP285" s="120">
        <f>'[4]Формат ИПР'!DM273</f>
        <v>36.783824324963661</v>
      </c>
      <c r="AQ285" s="120">
        <f>'[4]Формат ИПР'!DJ273</f>
        <v>0</v>
      </c>
      <c r="AR285" s="120">
        <f>'[4]Формат ИПР'!DK273</f>
        <v>0</v>
      </c>
      <c r="AS285" s="120">
        <f>'[4]Формат ИПР'!DI273</f>
        <v>0</v>
      </c>
      <c r="AT285" s="120">
        <f t="shared" ref="AT285:AU287" si="239">IF($O285="нд","нд",0)</f>
        <v>0</v>
      </c>
      <c r="AU285" s="120">
        <f t="shared" si="239"/>
        <v>0</v>
      </c>
      <c r="AV285" s="120">
        <f>'[4]Формат ИПР'!DL273</f>
        <v>1498</v>
      </c>
      <c r="AW285" s="120">
        <f t="shared" ref="AW285:AW287" si="240">IF($O285="нд","нд",0)</f>
        <v>0</v>
      </c>
      <c r="AX285" s="120">
        <f t="shared" ref="AX285:BF287" si="241">BG285+BP285+BY285+CH285</f>
        <v>0</v>
      </c>
      <c r="AY285" s="120">
        <f t="shared" si="241"/>
        <v>35.173400869999995</v>
      </c>
      <c r="AZ285" s="120">
        <f t="shared" si="241"/>
        <v>0</v>
      </c>
      <c r="BA285" s="120">
        <f t="shared" si="241"/>
        <v>0</v>
      </c>
      <c r="BB285" s="120">
        <f t="shared" si="241"/>
        <v>0</v>
      </c>
      <c r="BC285" s="120">
        <f t="shared" si="241"/>
        <v>0</v>
      </c>
      <c r="BD285" s="120">
        <f t="shared" si="241"/>
        <v>0</v>
      </c>
      <c r="BE285" s="120">
        <f t="shared" si="241"/>
        <v>1457</v>
      </c>
      <c r="BF285" s="120">
        <f t="shared" si="241"/>
        <v>0</v>
      </c>
      <c r="BG285" s="120">
        <v>0</v>
      </c>
      <c r="BH285" s="120">
        <f>'[4]Формат ИПР'!CN273</f>
        <v>0</v>
      </c>
      <c r="BI285" s="120">
        <f>'[4]Формат ИПР'!CK273</f>
        <v>0</v>
      </c>
      <c r="BJ285" s="120">
        <f>'[4]Формат ИПР'!CL273</f>
        <v>0</v>
      </c>
      <c r="BK285" s="120">
        <f>'[4]Формат ИПР'!CJ273</f>
        <v>0</v>
      </c>
      <c r="BL285" s="120">
        <v>0</v>
      </c>
      <c r="BM285" s="120">
        <v>0</v>
      </c>
      <c r="BN285" s="120">
        <f>'[4]Формат ИПР'!CM273</f>
        <v>0</v>
      </c>
      <c r="BO285" s="120">
        <v>0</v>
      </c>
      <c r="BP285" s="120">
        <v>0</v>
      </c>
      <c r="BQ285" s="120">
        <f>'[4]Формат ИПР'!CX273</f>
        <v>0</v>
      </c>
      <c r="BR285" s="120">
        <f>'[4]Формат ИПР'!CU273</f>
        <v>0</v>
      </c>
      <c r="BS285" s="120">
        <f>'[4]Формат ИПР'!CV273</f>
        <v>0</v>
      </c>
      <c r="BT285" s="120">
        <f>'[4]Формат ИПР'!CT273</f>
        <v>0</v>
      </c>
      <c r="BU285" s="120">
        <v>0</v>
      </c>
      <c r="BV285" s="120">
        <v>0</v>
      </c>
      <c r="BW285" s="120">
        <f>'[4]Формат ИПР'!CW273</f>
        <v>0</v>
      </c>
      <c r="BX285" s="120">
        <v>0</v>
      </c>
      <c r="BY285" s="120">
        <v>0</v>
      </c>
      <c r="BZ285" s="120">
        <f>'[4]Формат ИПР'!DH273</f>
        <v>0</v>
      </c>
      <c r="CA285" s="120">
        <f>'[4]Формат ИПР'!DE273</f>
        <v>0</v>
      </c>
      <c r="CB285" s="120">
        <f>'[4]Формат ИПР'!DF273</f>
        <v>0</v>
      </c>
      <c r="CC285" s="120">
        <f>'[4]Формат ИПР'!DD273</f>
        <v>0</v>
      </c>
      <c r="CD285" s="120">
        <v>0</v>
      </c>
      <c r="CE285" s="120">
        <v>0</v>
      </c>
      <c r="CF285" s="120">
        <f>'[4]Формат ИПР'!DG273</f>
        <v>0</v>
      </c>
      <c r="CG285" s="120">
        <v>0</v>
      </c>
      <c r="CH285" s="120">
        <v>0</v>
      </c>
      <c r="CI285" s="120">
        <f>'[4]Формат ИПР'!DR273</f>
        <v>35.173400869999995</v>
      </c>
      <c r="CJ285" s="120">
        <f>'[4]Формат ИПР'!DO273</f>
        <v>0</v>
      </c>
      <c r="CK285" s="120">
        <f>'[4]Формат ИПР'!DP273</f>
        <v>0</v>
      </c>
      <c r="CL285" s="120">
        <f>'[4]Формат ИПР'!DN273</f>
        <v>0</v>
      </c>
      <c r="CM285" s="120">
        <v>0</v>
      </c>
      <c r="CN285" s="120">
        <v>0</v>
      </c>
      <c r="CO285" s="120">
        <f>'[4]Формат ИПР'!DQ273</f>
        <v>1457</v>
      </c>
      <c r="CP285" s="120">
        <v>0</v>
      </c>
      <c r="CQ285" s="121">
        <f>IF($E285="нд","нд",$AX285-$E285)</f>
        <v>0</v>
      </c>
      <c r="CR285" s="121" t="str">
        <f>IF($E285="нд","нд",IF((E285)&gt;0,CQ285/(E285),"-"))</f>
        <v>-</v>
      </c>
      <c r="CS285" s="115">
        <f t="shared" si="224"/>
        <v>-1.6104234549636658</v>
      </c>
      <c r="CT285" s="54">
        <f t="shared" si="225"/>
        <v>-4.3780751037100239E-2</v>
      </c>
      <c r="CU285" s="60" t="str">
        <f>'[4]Формат ИПР'!DU273</f>
        <v>нд</v>
      </c>
    </row>
    <row r="286" spans="1:99" ht="50.25" customHeight="1" x14ac:dyDescent="0.25">
      <c r="A286" s="57" t="str">
        <f>'[4]Формат ИПР'!A274</f>
        <v>1.3.5</v>
      </c>
      <c r="B286" s="57" t="str">
        <f>'[4]Формат ИПР'!B274</f>
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</c>
      <c r="C286" s="50" t="str">
        <f>'[4]Формат ИПР'!C274</f>
        <v>K_Che356</v>
      </c>
      <c r="D286" s="119">
        <f>'[4]Формат ИПР'!LP274</f>
        <v>11.572452240416901</v>
      </c>
      <c r="E286" s="120">
        <f t="shared" ref="E286:G287" si="242">IF(N286="нд","нд",N286+W286+AF286+AO286)</f>
        <v>0</v>
      </c>
      <c r="F286" s="120">
        <f t="shared" si="242"/>
        <v>0</v>
      </c>
      <c r="G286" s="120">
        <f t="shared" si="242"/>
        <v>0</v>
      </c>
      <c r="H286" s="120">
        <f t="shared" ref="H286:H287" si="243">IF(O286="нд","нд",Q286+Z286+AI286+AR286)</f>
        <v>0</v>
      </c>
      <c r="I286" s="120">
        <f t="shared" ref="I286:J287" si="244">IF(R286="нд","нд",R286+AA286+AJ286+AS286)</f>
        <v>0</v>
      </c>
      <c r="J286" s="120">
        <f t="shared" si="244"/>
        <v>0</v>
      </c>
      <c r="K286" s="120">
        <f t="shared" ref="K286:L287" si="245">IF(O286="нд","нд",T286+AC286+AL286+AU286)</f>
        <v>0</v>
      </c>
      <c r="L286" s="120">
        <f t="shared" si="245"/>
        <v>0</v>
      </c>
      <c r="M286" s="120">
        <f t="shared" ref="M286:M287" si="246">IF(V286="нд","нд",V286+AE286+AN286+AW286)</f>
        <v>0</v>
      </c>
      <c r="N286" s="120">
        <f t="shared" si="232"/>
        <v>0</v>
      </c>
      <c r="O286" s="120">
        <f>'[4]Формат ИПР'!CI274</f>
        <v>0</v>
      </c>
      <c r="P286" s="120">
        <f>'[4]Формат ИПР'!CF274</f>
        <v>0</v>
      </c>
      <c r="Q286" s="120">
        <f>'[4]Формат ИПР'!CG274</f>
        <v>0</v>
      </c>
      <c r="R286" s="120">
        <f>'[4]Формат ИПР'!CE274</f>
        <v>0</v>
      </c>
      <c r="S286" s="120">
        <f t="shared" si="233"/>
        <v>0</v>
      </c>
      <c r="T286" s="120">
        <f t="shared" si="233"/>
        <v>0</v>
      </c>
      <c r="U286" s="120">
        <f>'[4]Формат ИПР'!CH274</f>
        <v>0</v>
      </c>
      <c r="V286" s="120">
        <f t="shared" si="234"/>
        <v>0</v>
      </c>
      <c r="W286" s="120">
        <f t="shared" si="234"/>
        <v>0</v>
      </c>
      <c r="X286" s="120">
        <f>'[4]Формат ИПР'!CS274</f>
        <v>0</v>
      </c>
      <c r="Y286" s="120">
        <f>'[4]Формат ИПР'!CP274</f>
        <v>0</v>
      </c>
      <c r="Z286" s="120">
        <f>'[4]Формат ИПР'!CQ274</f>
        <v>0</v>
      </c>
      <c r="AA286" s="120">
        <f>'[4]Формат ИПР'!CO274</f>
        <v>0</v>
      </c>
      <c r="AB286" s="120">
        <f t="shared" si="235"/>
        <v>0</v>
      </c>
      <c r="AC286" s="120">
        <f t="shared" si="235"/>
        <v>0</v>
      </c>
      <c r="AD286" s="120">
        <f>'[4]Формат ИПР'!CR274</f>
        <v>0</v>
      </c>
      <c r="AE286" s="120">
        <f t="shared" si="236"/>
        <v>0</v>
      </c>
      <c r="AF286" s="120">
        <f t="shared" si="236"/>
        <v>0</v>
      </c>
      <c r="AG286" s="120">
        <f>'[4]Формат ИПР'!DC274</f>
        <v>0</v>
      </c>
      <c r="AH286" s="120">
        <f>'[4]Формат ИПР'!CZ274</f>
        <v>0</v>
      </c>
      <c r="AI286" s="120">
        <f>'[4]Формат ИПР'!DA274</f>
        <v>0</v>
      </c>
      <c r="AJ286" s="120">
        <f>'[4]Формат ИПР'!CY274</f>
        <v>0</v>
      </c>
      <c r="AK286" s="120">
        <f t="shared" si="237"/>
        <v>0</v>
      </c>
      <c r="AL286" s="120">
        <f t="shared" si="237"/>
        <v>0</v>
      </c>
      <c r="AM286" s="120">
        <f>'[4]Формат ИПР'!DB274</f>
        <v>0</v>
      </c>
      <c r="AN286" s="120">
        <f t="shared" si="238"/>
        <v>0</v>
      </c>
      <c r="AO286" s="120">
        <f t="shared" si="238"/>
        <v>0</v>
      </c>
      <c r="AP286" s="120">
        <f>'[4]Формат ИПР'!DM274</f>
        <v>0</v>
      </c>
      <c r="AQ286" s="120">
        <f>'[4]Формат ИПР'!DJ274</f>
        <v>0</v>
      </c>
      <c r="AR286" s="120">
        <f>'[4]Формат ИПР'!DK274</f>
        <v>0</v>
      </c>
      <c r="AS286" s="120">
        <f>'[4]Формат ИПР'!DI274</f>
        <v>0</v>
      </c>
      <c r="AT286" s="120">
        <f t="shared" si="239"/>
        <v>0</v>
      </c>
      <c r="AU286" s="120">
        <f t="shared" si="239"/>
        <v>0</v>
      </c>
      <c r="AV286" s="120">
        <f>'[4]Формат ИПР'!DL274</f>
        <v>0</v>
      </c>
      <c r="AW286" s="120">
        <f t="shared" si="240"/>
        <v>0</v>
      </c>
      <c r="AX286" s="120">
        <f t="shared" si="241"/>
        <v>0</v>
      </c>
      <c r="AY286" s="120">
        <f t="shared" si="241"/>
        <v>0</v>
      </c>
      <c r="AZ286" s="120">
        <f t="shared" si="241"/>
        <v>0</v>
      </c>
      <c r="BA286" s="120">
        <f t="shared" si="241"/>
        <v>0</v>
      </c>
      <c r="BB286" s="120">
        <f t="shared" si="241"/>
        <v>0</v>
      </c>
      <c r="BC286" s="120">
        <f t="shared" si="241"/>
        <v>0</v>
      </c>
      <c r="BD286" s="120">
        <f t="shared" si="241"/>
        <v>0</v>
      </c>
      <c r="BE286" s="120">
        <f t="shared" si="241"/>
        <v>0</v>
      </c>
      <c r="BF286" s="120">
        <f t="shared" si="241"/>
        <v>0</v>
      </c>
      <c r="BG286" s="120">
        <v>0</v>
      </c>
      <c r="BH286" s="120">
        <f>'[4]Формат ИПР'!CN274</f>
        <v>0</v>
      </c>
      <c r="BI286" s="120">
        <f>'[4]Формат ИПР'!CK274</f>
        <v>0</v>
      </c>
      <c r="BJ286" s="120">
        <f>'[4]Формат ИПР'!CL274</f>
        <v>0</v>
      </c>
      <c r="BK286" s="120">
        <f>'[4]Формат ИПР'!CJ274</f>
        <v>0</v>
      </c>
      <c r="BL286" s="120">
        <v>0</v>
      </c>
      <c r="BM286" s="120">
        <v>0</v>
      </c>
      <c r="BN286" s="120">
        <f>'[4]Формат ИПР'!CM274</f>
        <v>0</v>
      </c>
      <c r="BO286" s="120">
        <v>0</v>
      </c>
      <c r="BP286" s="120">
        <v>0</v>
      </c>
      <c r="BQ286" s="120">
        <f>'[4]Формат ИПР'!CX274</f>
        <v>0</v>
      </c>
      <c r="BR286" s="120">
        <f>'[4]Формат ИПР'!CU274</f>
        <v>0</v>
      </c>
      <c r="BS286" s="120">
        <f>'[4]Формат ИПР'!CV274</f>
        <v>0</v>
      </c>
      <c r="BT286" s="120">
        <f>'[4]Формат ИПР'!CT274</f>
        <v>0</v>
      </c>
      <c r="BU286" s="120">
        <v>0</v>
      </c>
      <c r="BV286" s="120">
        <v>0</v>
      </c>
      <c r="BW286" s="120">
        <f>'[4]Формат ИПР'!CW274</f>
        <v>0</v>
      </c>
      <c r="BX286" s="120">
        <v>0</v>
      </c>
      <c r="BY286" s="120">
        <v>0</v>
      </c>
      <c r="BZ286" s="120">
        <f>'[4]Формат ИПР'!DH274</f>
        <v>0</v>
      </c>
      <c r="CA286" s="120">
        <f>'[4]Формат ИПР'!DE274</f>
        <v>0</v>
      </c>
      <c r="CB286" s="120">
        <f>'[4]Формат ИПР'!DF274</f>
        <v>0</v>
      </c>
      <c r="CC286" s="120">
        <f>'[4]Формат ИПР'!DD274</f>
        <v>0</v>
      </c>
      <c r="CD286" s="120">
        <v>0</v>
      </c>
      <c r="CE286" s="120">
        <v>0</v>
      </c>
      <c r="CF286" s="120">
        <f>'[4]Формат ИПР'!DG274</f>
        <v>0</v>
      </c>
      <c r="CG286" s="120">
        <v>0</v>
      </c>
      <c r="CH286" s="120">
        <v>0</v>
      </c>
      <c r="CI286" s="120">
        <f>'[4]Формат ИПР'!DR274</f>
        <v>0</v>
      </c>
      <c r="CJ286" s="120">
        <f>'[4]Формат ИПР'!DO274</f>
        <v>0</v>
      </c>
      <c r="CK286" s="120">
        <f>'[4]Формат ИПР'!DP274</f>
        <v>0</v>
      </c>
      <c r="CL286" s="120">
        <f>'[4]Формат ИПР'!DN274</f>
        <v>0</v>
      </c>
      <c r="CM286" s="120">
        <v>0</v>
      </c>
      <c r="CN286" s="120">
        <v>0</v>
      </c>
      <c r="CO286" s="120">
        <f>'[4]Формат ИПР'!DQ274</f>
        <v>0</v>
      </c>
      <c r="CP286" s="120">
        <v>0</v>
      </c>
      <c r="CQ286" s="121">
        <f t="shared" ref="CQ286:CQ287" si="247">IF($E286="нд","нд",$AX286-$E286)</f>
        <v>0</v>
      </c>
      <c r="CR286" s="121" t="str">
        <f t="shared" ref="CR286:CR287" si="248">IF($E286="нд","нд",IF((E286)&gt;0,CQ286/(E286),"-"))</f>
        <v>-</v>
      </c>
      <c r="CS286" s="115">
        <f t="shared" si="224"/>
        <v>0</v>
      </c>
      <c r="CT286" s="54" t="str">
        <f t="shared" si="225"/>
        <v>-</v>
      </c>
      <c r="CU286" s="60" t="str">
        <f>'[4]Формат ИПР'!DU274</f>
        <v>нд</v>
      </c>
    </row>
    <row r="287" spans="1:99" ht="50.25" customHeight="1" x14ac:dyDescent="0.25">
      <c r="A287" s="57" t="str">
        <f>'[4]Формат ИПР'!A275</f>
        <v>1.3.5</v>
      </c>
      <c r="B287" s="57" t="str">
        <f>'[4]Формат ИПР'!B275</f>
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</c>
      <c r="C287" s="50" t="str">
        <f>'[4]Формат ИПР'!C275</f>
        <v>K_Che357</v>
      </c>
      <c r="D287" s="119">
        <f>'[4]Формат ИПР'!LP275</f>
        <v>20.766367412275237</v>
      </c>
      <c r="E287" s="120">
        <f t="shared" si="242"/>
        <v>0</v>
      </c>
      <c r="F287" s="120">
        <f t="shared" si="242"/>
        <v>0</v>
      </c>
      <c r="G287" s="120">
        <f t="shared" si="242"/>
        <v>0</v>
      </c>
      <c r="H287" s="120">
        <f t="shared" si="243"/>
        <v>0</v>
      </c>
      <c r="I287" s="120">
        <f t="shared" si="244"/>
        <v>0</v>
      </c>
      <c r="J287" s="120">
        <f t="shared" si="244"/>
        <v>0</v>
      </c>
      <c r="K287" s="120">
        <f t="shared" si="245"/>
        <v>0</v>
      </c>
      <c r="L287" s="120">
        <f t="shared" si="245"/>
        <v>0</v>
      </c>
      <c r="M287" s="120">
        <f t="shared" si="246"/>
        <v>0</v>
      </c>
      <c r="N287" s="120">
        <f t="shared" si="232"/>
        <v>0</v>
      </c>
      <c r="O287" s="120">
        <f>'[4]Формат ИПР'!CI275</f>
        <v>0</v>
      </c>
      <c r="P287" s="120">
        <f>'[4]Формат ИПР'!CF275</f>
        <v>0</v>
      </c>
      <c r="Q287" s="120">
        <f>'[4]Формат ИПР'!CG275</f>
        <v>0</v>
      </c>
      <c r="R287" s="120">
        <f>'[4]Формат ИПР'!CE275</f>
        <v>0</v>
      </c>
      <c r="S287" s="120">
        <f t="shared" si="233"/>
        <v>0</v>
      </c>
      <c r="T287" s="120">
        <f t="shared" si="233"/>
        <v>0</v>
      </c>
      <c r="U287" s="120">
        <f>'[4]Формат ИПР'!CH275</f>
        <v>0</v>
      </c>
      <c r="V287" s="120">
        <f t="shared" si="234"/>
        <v>0</v>
      </c>
      <c r="W287" s="120">
        <f t="shared" si="234"/>
        <v>0</v>
      </c>
      <c r="X287" s="120">
        <f>'[4]Формат ИПР'!CS275</f>
        <v>0</v>
      </c>
      <c r="Y287" s="120">
        <f>'[4]Формат ИПР'!CP275</f>
        <v>0</v>
      </c>
      <c r="Z287" s="120">
        <f>'[4]Формат ИПР'!CQ275</f>
        <v>0</v>
      </c>
      <c r="AA287" s="120">
        <f>'[4]Формат ИПР'!CO275</f>
        <v>0</v>
      </c>
      <c r="AB287" s="120">
        <f t="shared" si="235"/>
        <v>0</v>
      </c>
      <c r="AC287" s="120">
        <f t="shared" si="235"/>
        <v>0</v>
      </c>
      <c r="AD287" s="120">
        <f>'[4]Формат ИПР'!CR275</f>
        <v>0</v>
      </c>
      <c r="AE287" s="120">
        <f t="shared" si="236"/>
        <v>0</v>
      </c>
      <c r="AF287" s="120">
        <f t="shared" si="236"/>
        <v>0</v>
      </c>
      <c r="AG287" s="120">
        <f>'[4]Формат ИПР'!DC275</f>
        <v>0</v>
      </c>
      <c r="AH287" s="120">
        <f>'[4]Формат ИПР'!CZ275</f>
        <v>0</v>
      </c>
      <c r="AI287" s="120">
        <f>'[4]Формат ИПР'!DA275</f>
        <v>0</v>
      </c>
      <c r="AJ287" s="120">
        <f>'[4]Формат ИПР'!CY275</f>
        <v>0</v>
      </c>
      <c r="AK287" s="120">
        <f t="shared" si="237"/>
        <v>0</v>
      </c>
      <c r="AL287" s="120">
        <f t="shared" si="237"/>
        <v>0</v>
      </c>
      <c r="AM287" s="120">
        <f>'[4]Формат ИПР'!DB275</f>
        <v>0</v>
      </c>
      <c r="AN287" s="120">
        <f t="shared" si="238"/>
        <v>0</v>
      </c>
      <c r="AO287" s="120">
        <f t="shared" si="238"/>
        <v>0</v>
      </c>
      <c r="AP287" s="120">
        <f>'[4]Формат ИПР'!DM275</f>
        <v>0</v>
      </c>
      <c r="AQ287" s="120">
        <f>'[4]Формат ИПР'!DJ275</f>
        <v>0</v>
      </c>
      <c r="AR287" s="120">
        <f>'[4]Формат ИПР'!DK275</f>
        <v>0</v>
      </c>
      <c r="AS287" s="120">
        <f>'[4]Формат ИПР'!DI275</f>
        <v>0</v>
      </c>
      <c r="AT287" s="120">
        <f t="shared" si="239"/>
        <v>0</v>
      </c>
      <c r="AU287" s="120">
        <f t="shared" si="239"/>
        <v>0</v>
      </c>
      <c r="AV287" s="120">
        <f>'[4]Формат ИПР'!DL275</f>
        <v>0</v>
      </c>
      <c r="AW287" s="120">
        <f t="shared" si="240"/>
        <v>0</v>
      </c>
      <c r="AX287" s="120">
        <f t="shared" si="241"/>
        <v>0</v>
      </c>
      <c r="AY287" s="120">
        <f t="shared" si="241"/>
        <v>0</v>
      </c>
      <c r="AZ287" s="120">
        <f t="shared" si="241"/>
        <v>0</v>
      </c>
      <c r="BA287" s="120">
        <f t="shared" si="241"/>
        <v>0</v>
      </c>
      <c r="BB287" s="120">
        <f t="shared" si="241"/>
        <v>0</v>
      </c>
      <c r="BC287" s="120">
        <f t="shared" si="241"/>
        <v>0</v>
      </c>
      <c r="BD287" s="120">
        <f t="shared" si="241"/>
        <v>0</v>
      </c>
      <c r="BE287" s="120">
        <f t="shared" si="241"/>
        <v>0</v>
      </c>
      <c r="BF287" s="120">
        <f t="shared" si="241"/>
        <v>0</v>
      </c>
      <c r="BG287" s="120">
        <v>0</v>
      </c>
      <c r="BH287" s="120">
        <f>'[4]Формат ИПР'!CN275</f>
        <v>0</v>
      </c>
      <c r="BI287" s="120">
        <f>'[4]Формат ИПР'!CK275</f>
        <v>0</v>
      </c>
      <c r="BJ287" s="120">
        <f>'[4]Формат ИПР'!CL275</f>
        <v>0</v>
      </c>
      <c r="BK287" s="120">
        <f>'[4]Формат ИПР'!CJ275</f>
        <v>0</v>
      </c>
      <c r="BL287" s="120">
        <v>0</v>
      </c>
      <c r="BM287" s="120">
        <v>0</v>
      </c>
      <c r="BN287" s="120">
        <f>'[4]Формат ИПР'!CM275</f>
        <v>0</v>
      </c>
      <c r="BO287" s="120">
        <v>0</v>
      </c>
      <c r="BP287" s="120">
        <v>0</v>
      </c>
      <c r="BQ287" s="120">
        <f>'[4]Формат ИПР'!CX275</f>
        <v>0</v>
      </c>
      <c r="BR287" s="120">
        <f>'[4]Формат ИПР'!CU275</f>
        <v>0</v>
      </c>
      <c r="BS287" s="120">
        <f>'[4]Формат ИПР'!CV275</f>
        <v>0</v>
      </c>
      <c r="BT287" s="120">
        <f>'[4]Формат ИПР'!CT275</f>
        <v>0</v>
      </c>
      <c r="BU287" s="120">
        <v>0</v>
      </c>
      <c r="BV287" s="120">
        <v>0</v>
      </c>
      <c r="BW287" s="120">
        <f>'[4]Формат ИПР'!CW275</f>
        <v>0</v>
      </c>
      <c r="BX287" s="120">
        <v>0</v>
      </c>
      <c r="BY287" s="120">
        <v>0</v>
      </c>
      <c r="BZ287" s="120">
        <f>'[4]Формат ИПР'!DH275</f>
        <v>0</v>
      </c>
      <c r="CA287" s="120">
        <f>'[4]Формат ИПР'!DE275</f>
        <v>0</v>
      </c>
      <c r="CB287" s="120">
        <f>'[4]Формат ИПР'!DF275</f>
        <v>0</v>
      </c>
      <c r="CC287" s="120">
        <f>'[4]Формат ИПР'!DD275</f>
        <v>0</v>
      </c>
      <c r="CD287" s="120">
        <v>0</v>
      </c>
      <c r="CE287" s="120">
        <v>0</v>
      </c>
      <c r="CF287" s="120">
        <f>'[4]Формат ИПР'!DG275</f>
        <v>0</v>
      </c>
      <c r="CG287" s="120">
        <v>0</v>
      </c>
      <c r="CH287" s="120">
        <v>0</v>
      </c>
      <c r="CI287" s="120">
        <f>'[4]Формат ИПР'!DR275</f>
        <v>0</v>
      </c>
      <c r="CJ287" s="120">
        <f>'[4]Формат ИПР'!DO275</f>
        <v>0</v>
      </c>
      <c r="CK287" s="120">
        <f>'[4]Формат ИПР'!DP275</f>
        <v>0</v>
      </c>
      <c r="CL287" s="120">
        <f>'[4]Формат ИПР'!DN275</f>
        <v>0</v>
      </c>
      <c r="CM287" s="120">
        <v>0</v>
      </c>
      <c r="CN287" s="120">
        <v>0</v>
      </c>
      <c r="CO287" s="120">
        <f>'[4]Формат ИПР'!DQ275</f>
        <v>0</v>
      </c>
      <c r="CP287" s="120">
        <v>0</v>
      </c>
      <c r="CQ287" s="121">
        <f t="shared" si="247"/>
        <v>0</v>
      </c>
      <c r="CR287" s="121" t="str">
        <f t="shared" si="248"/>
        <v>-</v>
      </c>
      <c r="CS287" s="115">
        <f t="shared" si="224"/>
        <v>0</v>
      </c>
      <c r="CT287" s="54" t="str">
        <f t="shared" si="225"/>
        <v>-</v>
      </c>
      <c r="CU287" s="60" t="str">
        <f>'[4]Формат ИПР'!DU275</f>
        <v>нд</v>
      </c>
    </row>
    <row r="288" spans="1:99" ht="48" customHeight="1" x14ac:dyDescent="0.25">
      <c r="A288" s="59" t="s">
        <v>340</v>
      </c>
      <c r="B288" s="57" t="s">
        <v>341</v>
      </c>
      <c r="C288" s="58" t="s">
        <v>123</v>
      </c>
      <c r="D288" s="119">
        <v>0</v>
      </c>
      <c r="E288" s="119">
        <v>0</v>
      </c>
      <c r="F288" s="119">
        <v>0</v>
      </c>
      <c r="G288" s="119">
        <v>0</v>
      </c>
      <c r="H288" s="119">
        <v>0</v>
      </c>
      <c r="I288" s="119">
        <v>0</v>
      </c>
      <c r="J288" s="119">
        <v>0</v>
      </c>
      <c r="K288" s="119">
        <v>0</v>
      </c>
      <c r="L288" s="119">
        <v>0</v>
      </c>
      <c r="M288" s="119">
        <v>0</v>
      </c>
      <c r="N288" s="119">
        <v>0</v>
      </c>
      <c r="O288" s="119">
        <v>0</v>
      </c>
      <c r="P288" s="119">
        <v>0</v>
      </c>
      <c r="Q288" s="119">
        <v>0</v>
      </c>
      <c r="R288" s="119">
        <v>0</v>
      </c>
      <c r="S288" s="119">
        <v>0</v>
      </c>
      <c r="T288" s="119">
        <v>0</v>
      </c>
      <c r="U288" s="119">
        <v>0</v>
      </c>
      <c r="V288" s="119">
        <v>0</v>
      </c>
      <c r="W288" s="119">
        <v>0</v>
      </c>
      <c r="X288" s="119">
        <v>0</v>
      </c>
      <c r="Y288" s="119">
        <v>0</v>
      </c>
      <c r="Z288" s="119">
        <v>0</v>
      </c>
      <c r="AA288" s="119">
        <v>0</v>
      </c>
      <c r="AB288" s="119">
        <v>0</v>
      </c>
      <c r="AC288" s="119">
        <v>0</v>
      </c>
      <c r="AD288" s="119">
        <v>0</v>
      </c>
      <c r="AE288" s="119">
        <v>0</v>
      </c>
      <c r="AF288" s="119">
        <v>0</v>
      </c>
      <c r="AG288" s="119">
        <v>0</v>
      </c>
      <c r="AH288" s="119">
        <v>0</v>
      </c>
      <c r="AI288" s="119">
        <v>0</v>
      </c>
      <c r="AJ288" s="119">
        <v>0</v>
      </c>
      <c r="AK288" s="119">
        <v>0</v>
      </c>
      <c r="AL288" s="119">
        <v>0</v>
      </c>
      <c r="AM288" s="119">
        <v>0</v>
      </c>
      <c r="AN288" s="119">
        <v>0</v>
      </c>
      <c r="AO288" s="119">
        <v>0</v>
      </c>
      <c r="AP288" s="119">
        <v>0</v>
      </c>
      <c r="AQ288" s="119">
        <v>0</v>
      </c>
      <c r="AR288" s="119">
        <v>0</v>
      </c>
      <c r="AS288" s="119">
        <v>0</v>
      </c>
      <c r="AT288" s="119">
        <v>0</v>
      </c>
      <c r="AU288" s="119">
        <v>0</v>
      </c>
      <c r="AV288" s="119">
        <v>0</v>
      </c>
      <c r="AW288" s="119">
        <v>0</v>
      </c>
      <c r="AX288" s="119">
        <v>0</v>
      </c>
      <c r="AY288" s="119">
        <v>0</v>
      </c>
      <c r="AZ288" s="119">
        <v>0</v>
      </c>
      <c r="BA288" s="119">
        <v>0</v>
      </c>
      <c r="BB288" s="119">
        <v>0</v>
      </c>
      <c r="BC288" s="119">
        <v>0</v>
      </c>
      <c r="BD288" s="119">
        <v>0</v>
      </c>
      <c r="BE288" s="119">
        <v>0</v>
      </c>
      <c r="BF288" s="119">
        <v>0</v>
      </c>
      <c r="BG288" s="119">
        <v>0</v>
      </c>
      <c r="BH288" s="119">
        <v>0</v>
      </c>
      <c r="BI288" s="119">
        <v>0</v>
      </c>
      <c r="BJ288" s="119">
        <v>0</v>
      </c>
      <c r="BK288" s="119">
        <v>0</v>
      </c>
      <c r="BL288" s="119">
        <v>0</v>
      </c>
      <c r="BM288" s="119">
        <v>0</v>
      </c>
      <c r="BN288" s="119">
        <v>0</v>
      </c>
      <c r="BO288" s="119">
        <v>0</v>
      </c>
      <c r="BP288" s="119">
        <v>0</v>
      </c>
      <c r="BQ288" s="119">
        <v>0</v>
      </c>
      <c r="BR288" s="119">
        <v>0</v>
      </c>
      <c r="BS288" s="119">
        <v>0</v>
      </c>
      <c r="BT288" s="119">
        <v>0</v>
      </c>
      <c r="BU288" s="119">
        <v>0</v>
      </c>
      <c r="BV288" s="119">
        <v>0</v>
      </c>
      <c r="BW288" s="119">
        <v>0</v>
      </c>
      <c r="BX288" s="119">
        <v>0</v>
      </c>
      <c r="BY288" s="119">
        <v>0</v>
      </c>
      <c r="BZ288" s="119">
        <v>0</v>
      </c>
      <c r="CA288" s="119">
        <v>0</v>
      </c>
      <c r="CB288" s="119">
        <v>0</v>
      </c>
      <c r="CC288" s="119">
        <v>0</v>
      </c>
      <c r="CD288" s="119">
        <v>0</v>
      </c>
      <c r="CE288" s="119">
        <v>0</v>
      </c>
      <c r="CF288" s="119">
        <v>0</v>
      </c>
      <c r="CG288" s="119">
        <v>0</v>
      </c>
      <c r="CH288" s="119">
        <v>0</v>
      </c>
      <c r="CI288" s="119">
        <v>0</v>
      </c>
      <c r="CJ288" s="119">
        <v>0</v>
      </c>
      <c r="CK288" s="119">
        <v>0</v>
      </c>
      <c r="CL288" s="119">
        <v>0</v>
      </c>
      <c r="CM288" s="119">
        <v>0</v>
      </c>
      <c r="CN288" s="119">
        <v>0</v>
      </c>
      <c r="CO288" s="119">
        <v>0</v>
      </c>
      <c r="CP288" s="119">
        <v>0</v>
      </c>
      <c r="CQ288" s="121">
        <f t="shared" si="221"/>
        <v>0</v>
      </c>
      <c r="CR288" s="121" t="str">
        <f t="shared" si="220"/>
        <v>-</v>
      </c>
      <c r="CS288" s="115">
        <f t="shared" si="224"/>
        <v>0</v>
      </c>
      <c r="CT288" s="54" t="str">
        <f t="shared" si="225"/>
        <v>-</v>
      </c>
      <c r="CU288" s="55" t="s">
        <v>124</v>
      </c>
    </row>
    <row r="289" spans="1:99" s="8" customFormat="1" ht="14.25" customHeight="1" x14ac:dyDescent="0.25">
      <c r="A289" s="63"/>
      <c r="B289" s="64"/>
      <c r="C289" s="64"/>
      <c r="D289" s="64"/>
      <c r="E289" s="65"/>
      <c r="F289" s="65"/>
      <c r="G289" s="65"/>
      <c r="H289" s="65"/>
      <c r="I289" s="65"/>
      <c r="J289" s="65"/>
      <c r="K289" s="65"/>
      <c r="L289" s="65"/>
      <c r="M289" s="65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66"/>
      <c r="AC289" s="66"/>
      <c r="AD289" s="66"/>
      <c r="AE289" s="66"/>
      <c r="AF289" s="66"/>
      <c r="AG289" s="66"/>
      <c r="AH289" s="66"/>
      <c r="AI289" s="66"/>
      <c r="AJ289" s="66"/>
      <c r="AK289" s="66"/>
      <c r="AL289" s="66"/>
      <c r="AM289" s="66"/>
      <c r="AN289" s="66"/>
      <c r="AO289" s="66"/>
      <c r="AP289" s="66"/>
      <c r="AQ289" s="66"/>
      <c r="AR289" s="66"/>
      <c r="AS289" s="66"/>
      <c r="AT289" s="66"/>
      <c r="AU289" s="66"/>
      <c r="AV289" s="66"/>
      <c r="AW289" s="66"/>
      <c r="AX289" s="66"/>
      <c r="AY289" s="66"/>
      <c r="AZ289" s="66"/>
      <c r="BA289" s="66"/>
      <c r="BB289" s="66"/>
      <c r="BC289" s="66"/>
      <c r="BD289" s="66"/>
      <c r="BE289" s="66"/>
      <c r="BF289" s="66"/>
      <c r="BG289" s="66"/>
      <c r="BH289" s="66"/>
      <c r="BI289" s="66"/>
      <c r="BJ289" s="66"/>
      <c r="BK289" s="66"/>
      <c r="BL289" s="66"/>
      <c r="BM289" s="66"/>
      <c r="BN289" s="66"/>
      <c r="BO289" s="66"/>
      <c r="BP289" s="66"/>
      <c r="BQ289" s="66"/>
      <c r="BR289" s="66"/>
      <c r="BS289" s="66"/>
      <c r="BT289" s="66"/>
      <c r="BU289" s="66"/>
      <c r="BV289" s="66"/>
      <c r="BW289" s="66"/>
      <c r="BX289" s="66"/>
      <c r="BY289" s="66"/>
      <c r="BZ289" s="66"/>
      <c r="CA289" s="66"/>
      <c r="CB289" s="66"/>
      <c r="CC289" s="66"/>
      <c r="CD289" s="66"/>
      <c r="CE289" s="66"/>
      <c r="CF289" s="66"/>
      <c r="CG289" s="66"/>
      <c r="CH289" s="66"/>
      <c r="CI289" s="66"/>
      <c r="CJ289" s="66"/>
      <c r="CK289" s="66"/>
      <c r="CL289" s="66"/>
      <c r="CM289" s="66"/>
      <c r="CN289" s="66"/>
      <c r="CO289" s="66"/>
      <c r="CP289" s="66"/>
      <c r="CQ289" s="67"/>
      <c r="CR289" s="68"/>
      <c r="CS289" s="69"/>
      <c r="CT289" s="68"/>
      <c r="CU289" s="70"/>
    </row>
    <row r="290" spans="1:99" ht="14.25" customHeight="1" x14ac:dyDescent="0.25">
      <c r="A290" s="95" t="s">
        <v>342</v>
      </c>
      <c r="B290" s="95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72"/>
      <c r="AD290" s="72"/>
      <c r="AE290" s="73"/>
      <c r="AF290" s="66"/>
      <c r="AG290" s="74"/>
      <c r="AH290" s="74"/>
      <c r="AI290" s="74"/>
      <c r="AJ290" s="74"/>
      <c r="AK290" s="74"/>
      <c r="AL290" s="74"/>
      <c r="AM290" s="74"/>
      <c r="AN290" s="74"/>
      <c r="AO290" s="74"/>
      <c r="AP290" s="74"/>
      <c r="AQ290" s="74"/>
      <c r="AR290" s="74"/>
      <c r="AS290" s="74"/>
      <c r="AT290" s="74"/>
      <c r="AU290" s="74"/>
      <c r="AV290" s="74"/>
      <c r="AW290" s="74"/>
      <c r="AX290" s="74"/>
      <c r="AY290" s="74"/>
      <c r="AZ290" s="74"/>
      <c r="BA290" s="74"/>
      <c r="BB290" s="74"/>
      <c r="BC290" s="74"/>
      <c r="BD290" s="74"/>
      <c r="BE290" s="74"/>
      <c r="BF290" s="74"/>
      <c r="BG290" s="74"/>
      <c r="BH290" s="74"/>
      <c r="BI290" s="74"/>
      <c r="BJ290" s="74"/>
      <c r="BK290" s="74"/>
      <c r="BL290" s="74"/>
      <c r="BM290" s="74"/>
      <c r="BN290" s="74"/>
      <c r="BO290" s="74"/>
      <c r="BP290" s="74"/>
      <c r="BQ290" s="74"/>
      <c r="BR290" s="74"/>
      <c r="BS290" s="74"/>
      <c r="BT290" s="74"/>
      <c r="BU290" s="74"/>
      <c r="BV290" s="74"/>
      <c r="BW290" s="74"/>
      <c r="BX290" s="74"/>
      <c r="BY290" s="74"/>
      <c r="BZ290" s="74"/>
      <c r="CA290" s="74"/>
      <c r="CB290" s="74"/>
      <c r="CC290" s="74"/>
      <c r="CD290" s="74"/>
      <c r="CE290" s="74"/>
      <c r="CF290" s="74"/>
      <c r="CG290" s="74"/>
      <c r="CH290" s="74"/>
      <c r="CI290" s="74"/>
      <c r="CJ290" s="74"/>
      <c r="CK290" s="74"/>
      <c r="CL290" s="74"/>
      <c r="CM290" s="74"/>
      <c r="CN290" s="74"/>
      <c r="CO290" s="74"/>
      <c r="CP290" s="74"/>
      <c r="CQ290" s="74"/>
      <c r="CR290" s="74"/>
      <c r="CS290" s="74"/>
      <c r="CT290" s="75"/>
      <c r="CU290" s="76"/>
    </row>
    <row r="291" spans="1:99" ht="14.25" customHeight="1" x14ac:dyDescent="0.25">
      <c r="A291" s="63"/>
      <c r="B291" s="77" t="s">
        <v>343</v>
      </c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6"/>
      <c r="AD291" s="66"/>
      <c r="AE291" s="73"/>
      <c r="AF291" s="66"/>
      <c r="AG291" s="74"/>
      <c r="AH291" s="74"/>
      <c r="AI291" s="74"/>
      <c r="AJ291" s="74"/>
      <c r="AK291" s="74"/>
      <c r="AL291" s="74"/>
      <c r="AM291" s="74"/>
      <c r="AN291" s="74"/>
      <c r="AO291" s="74"/>
      <c r="AP291" s="74"/>
      <c r="AQ291" s="74"/>
      <c r="AR291" s="74"/>
      <c r="AS291" s="74"/>
      <c r="AT291" s="74"/>
      <c r="AU291" s="74"/>
      <c r="AV291" s="74"/>
      <c r="AW291" s="74"/>
      <c r="AX291" s="74"/>
      <c r="AY291" s="74"/>
      <c r="AZ291" s="74"/>
      <c r="BA291" s="74"/>
      <c r="BB291" s="74"/>
      <c r="BC291" s="74"/>
      <c r="BD291" s="74"/>
      <c r="BE291" s="74"/>
      <c r="BF291" s="74"/>
      <c r="BG291" s="74"/>
      <c r="BH291" s="74"/>
      <c r="BI291" s="74"/>
      <c r="BJ291" s="74"/>
      <c r="BK291" s="74"/>
      <c r="BL291" s="74"/>
      <c r="BM291" s="74"/>
      <c r="BN291" s="74"/>
      <c r="BO291" s="74"/>
      <c r="BP291" s="74"/>
      <c r="BQ291" s="74"/>
      <c r="BR291" s="74"/>
      <c r="BS291" s="74"/>
      <c r="BT291" s="74"/>
      <c r="BU291" s="74"/>
      <c r="BV291" s="74"/>
      <c r="BW291" s="74"/>
      <c r="BX291" s="74"/>
      <c r="BY291" s="74"/>
      <c r="BZ291" s="74"/>
      <c r="CA291" s="74"/>
      <c r="CB291" s="74"/>
      <c r="CC291" s="74"/>
      <c r="CD291" s="74"/>
      <c r="CE291" s="74"/>
      <c r="CF291" s="74"/>
      <c r="CG291" s="74"/>
      <c r="CH291" s="74"/>
      <c r="CI291" s="74"/>
      <c r="CJ291" s="74"/>
      <c r="CK291" s="74"/>
      <c r="CL291" s="74"/>
      <c r="CM291" s="74"/>
      <c r="CN291" s="74"/>
      <c r="CO291" s="74"/>
      <c r="CP291" s="74"/>
      <c r="CQ291" s="74"/>
      <c r="CR291" s="74"/>
      <c r="CS291" s="74"/>
      <c r="CT291" s="74"/>
      <c r="CU291" s="79"/>
    </row>
    <row r="292" spans="1:99" ht="14.25" customHeight="1" x14ac:dyDescent="0.25">
      <c r="A292" s="63">
        <v>1</v>
      </c>
      <c r="B292" s="77" t="s">
        <v>344</v>
      </c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6"/>
      <c r="AD292" s="66"/>
      <c r="AE292" s="73"/>
      <c r="AF292" s="66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  <c r="AR292" s="74"/>
      <c r="AS292" s="74"/>
      <c r="AT292" s="74"/>
      <c r="AU292" s="74"/>
      <c r="AV292" s="74"/>
      <c r="AW292" s="74"/>
      <c r="AX292" s="74"/>
      <c r="AY292" s="74"/>
      <c r="AZ292" s="74"/>
      <c r="BA292" s="74"/>
      <c r="BB292" s="74"/>
      <c r="BC292" s="74"/>
      <c r="BD292" s="74"/>
      <c r="BE292" s="74"/>
      <c r="BF292" s="74"/>
      <c r="BG292" s="74"/>
      <c r="BH292" s="74"/>
      <c r="BI292" s="74"/>
      <c r="BJ292" s="74"/>
      <c r="BK292" s="74"/>
      <c r="BL292" s="74"/>
      <c r="BM292" s="74"/>
      <c r="BN292" s="74"/>
      <c r="BO292" s="74"/>
      <c r="BP292" s="74"/>
      <c r="BQ292" s="74"/>
      <c r="BR292" s="74"/>
      <c r="BS292" s="74"/>
      <c r="BT292" s="74"/>
      <c r="BU292" s="74"/>
      <c r="BV292" s="74"/>
      <c r="BW292" s="74"/>
      <c r="BX292" s="74"/>
      <c r="BY292" s="74"/>
      <c r="BZ292" s="74"/>
      <c r="CA292" s="74"/>
      <c r="CB292" s="74"/>
      <c r="CC292" s="74"/>
      <c r="CD292" s="74"/>
      <c r="CE292" s="74"/>
      <c r="CF292" s="74"/>
      <c r="CG292" s="74"/>
      <c r="CH292" s="74"/>
      <c r="CI292" s="74"/>
      <c r="CJ292" s="74"/>
      <c r="CK292" s="74"/>
      <c r="CL292" s="74"/>
      <c r="CM292" s="74"/>
      <c r="CN292" s="74"/>
      <c r="CO292" s="74"/>
      <c r="CP292" s="74"/>
      <c r="CQ292" s="74"/>
      <c r="CR292" s="74"/>
      <c r="CS292" s="74"/>
      <c r="CT292" s="74"/>
      <c r="CU292" s="79"/>
    </row>
    <row r="293" spans="1:99" ht="14.25" customHeight="1" x14ac:dyDescent="0.25">
      <c r="A293" s="63">
        <v>2</v>
      </c>
      <c r="B293" s="77" t="s">
        <v>345</v>
      </c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66"/>
      <c r="AD293" s="66"/>
      <c r="AE293" s="73"/>
      <c r="AF293" s="66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  <c r="AR293" s="74"/>
      <c r="AS293" s="74"/>
      <c r="AT293" s="74"/>
      <c r="AU293" s="74"/>
      <c r="AV293" s="74"/>
      <c r="AW293" s="74"/>
      <c r="AX293" s="74"/>
      <c r="AY293" s="74"/>
      <c r="AZ293" s="74"/>
      <c r="BA293" s="74"/>
      <c r="BB293" s="74"/>
      <c r="BC293" s="74"/>
      <c r="BD293" s="74"/>
      <c r="BE293" s="74"/>
      <c r="BF293" s="74"/>
      <c r="BG293" s="74"/>
      <c r="BH293" s="74"/>
      <c r="BI293" s="74"/>
      <c r="BJ293" s="74"/>
      <c r="BK293" s="74"/>
      <c r="BL293" s="74"/>
      <c r="BM293" s="74"/>
      <c r="BN293" s="74"/>
      <c r="BO293" s="74"/>
      <c r="BP293" s="74"/>
      <c r="BQ293" s="74"/>
      <c r="BR293" s="74"/>
      <c r="BS293" s="74"/>
      <c r="BT293" s="74"/>
      <c r="BU293" s="74"/>
      <c r="BV293" s="74"/>
      <c r="BW293" s="74"/>
      <c r="BX293" s="74"/>
      <c r="BY293" s="74"/>
      <c r="BZ293" s="74"/>
      <c r="CA293" s="74"/>
      <c r="CB293" s="74"/>
      <c r="CC293" s="74"/>
      <c r="CD293" s="74"/>
      <c r="CE293" s="74"/>
      <c r="CF293" s="74"/>
      <c r="CG293" s="74"/>
      <c r="CH293" s="74"/>
      <c r="CI293" s="74"/>
      <c r="CJ293" s="74"/>
      <c r="CK293" s="74"/>
      <c r="CL293" s="74"/>
      <c r="CM293" s="74"/>
      <c r="CN293" s="74"/>
      <c r="CO293" s="74"/>
      <c r="CP293" s="74"/>
      <c r="CQ293" s="74"/>
      <c r="CR293" s="74"/>
      <c r="CS293" s="74"/>
      <c r="CT293" s="74"/>
      <c r="CU293" s="79"/>
    </row>
    <row r="294" spans="1:99" ht="14.25" customHeight="1" x14ac:dyDescent="0.25">
      <c r="A294" s="63" t="s">
        <v>346</v>
      </c>
      <c r="B294" s="77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80"/>
      <c r="AB294" s="80"/>
      <c r="AC294" s="81"/>
      <c r="AD294" s="81"/>
      <c r="AE294" s="73"/>
      <c r="AF294" s="66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  <c r="AR294" s="74"/>
      <c r="AS294" s="74"/>
      <c r="AT294" s="74"/>
      <c r="AU294" s="74"/>
      <c r="AV294" s="74"/>
      <c r="AW294" s="74"/>
      <c r="AX294" s="74"/>
      <c r="AY294" s="74"/>
      <c r="AZ294" s="74"/>
      <c r="BA294" s="74"/>
      <c r="BB294" s="74"/>
      <c r="BC294" s="74"/>
      <c r="BD294" s="74"/>
      <c r="BE294" s="74"/>
      <c r="BF294" s="74"/>
      <c r="BG294" s="74"/>
      <c r="BH294" s="74"/>
      <c r="BI294" s="74"/>
      <c r="BJ294" s="74"/>
      <c r="BK294" s="74"/>
      <c r="BL294" s="74"/>
      <c r="BM294" s="74"/>
      <c r="BN294" s="74"/>
      <c r="BO294" s="74"/>
      <c r="BP294" s="74"/>
      <c r="BQ294" s="74"/>
      <c r="BR294" s="74"/>
      <c r="BS294" s="74"/>
      <c r="BT294" s="74"/>
      <c r="BU294" s="74"/>
      <c r="BV294" s="74"/>
      <c r="BW294" s="74"/>
      <c r="BX294" s="74"/>
      <c r="BY294" s="74"/>
      <c r="BZ294" s="74"/>
      <c r="CA294" s="74"/>
      <c r="CB294" s="74"/>
      <c r="CC294" s="74"/>
      <c r="CD294" s="74"/>
      <c r="CE294" s="74"/>
      <c r="CF294" s="74"/>
      <c r="CG294" s="74"/>
      <c r="CH294" s="74"/>
      <c r="CI294" s="74"/>
      <c r="CJ294" s="74"/>
      <c r="CK294" s="74"/>
      <c r="CL294" s="74"/>
      <c r="CM294" s="74"/>
      <c r="CN294" s="74"/>
      <c r="CO294" s="74"/>
      <c r="CP294" s="74"/>
      <c r="CQ294" s="74"/>
      <c r="CR294" s="74"/>
      <c r="CS294" s="74"/>
      <c r="CT294" s="74"/>
      <c r="CU294" s="79"/>
    </row>
    <row r="295" spans="1:99" ht="11.25" customHeight="1" x14ac:dyDescent="0.25">
      <c r="A295" s="82"/>
      <c r="B295" s="83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  <c r="AA295" s="85"/>
      <c r="AB295" s="85"/>
      <c r="AC295" s="84"/>
      <c r="AD295" s="84"/>
      <c r="AE295" s="84"/>
      <c r="AF295" s="84"/>
    </row>
    <row r="296" spans="1:99" ht="11.25" customHeight="1" x14ac:dyDescent="0.25">
      <c r="A296" s="82"/>
      <c r="B296" s="83" t="s">
        <v>347</v>
      </c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4"/>
      <c r="X296" s="84"/>
      <c r="Y296" s="84"/>
      <c r="Z296" s="84"/>
      <c r="AA296" s="85"/>
      <c r="AB296" s="85"/>
      <c r="AC296" s="84"/>
      <c r="AD296" s="84"/>
      <c r="AE296" s="84"/>
      <c r="AF296" s="84"/>
    </row>
    <row r="297" spans="1:99" ht="11.25" customHeight="1" x14ac:dyDescent="0.25">
      <c r="A297" s="82"/>
      <c r="B297" s="96" t="s">
        <v>348</v>
      </c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84"/>
      <c r="R297" s="84"/>
      <c r="S297" s="84"/>
      <c r="T297" s="84"/>
      <c r="U297" s="84"/>
      <c r="V297" s="84"/>
      <c r="W297" s="84"/>
      <c r="X297" s="84"/>
      <c r="Y297" s="84"/>
      <c r="Z297" s="84"/>
      <c r="AA297" s="85"/>
      <c r="AB297" s="85"/>
      <c r="AC297" s="84"/>
      <c r="AD297" s="84"/>
      <c r="AE297" s="84"/>
      <c r="AF297" s="84"/>
    </row>
    <row r="298" spans="1:99" ht="11.25" customHeight="1" x14ac:dyDescent="0.25">
      <c r="A298" s="82"/>
      <c r="B298" s="2" t="s">
        <v>349</v>
      </c>
      <c r="T298" s="84"/>
      <c r="U298" s="84"/>
      <c r="V298" s="84"/>
      <c r="W298" s="84"/>
      <c r="X298" s="84"/>
      <c r="Y298" s="84"/>
      <c r="Z298" s="84"/>
      <c r="AA298" s="85"/>
      <c r="AB298" s="85"/>
      <c r="AC298" s="84"/>
      <c r="AD298" s="84"/>
      <c r="AE298" s="84"/>
      <c r="AF298" s="84"/>
    </row>
    <row r="299" spans="1:99" ht="11.25" customHeight="1" x14ac:dyDescent="0.25">
      <c r="A299" s="82"/>
      <c r="T299" s="84"/>
      <c r="U299" s="84"/>
      <c r="V299" s="84"/>
      <c r="W299" s="84"/>
      <c r="X299" s="84"/>
      <c r="Y299" s="84"/>
      <c r="Z299" s="84"/>
      <c r="AA299" s="85"/>
      <c r="AB299" s="85"/>
      <c r="AC299" s="84"/>
      <c r="AD299" s="84"/>
      <c r="AE299" s="84"/>
      <c r="AF299" s="84"/>
    </row>
    <row r="300" spans="1:99" ht="11.25" customHeight="1" x14ac:dyDescent="0.25">
      <c r="A300" s="82"/>
      <c r="B300" s="97" t="s">
        <v>350</v>
      </c>
      <c r="C300" s="97"/>
      <c r="D300" s="97"/>
      <c r="E300" s="97"/>
      <c r="F300" s="97"/>
      <c r="G300" s="97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86"/>
      <c r="T300" s="84"/>
      <c r="U300" s="84"/>
      <c r="V300" s="84"/>
      <c r="W300" s="84"/>
      <c r="X300" s="84"/>
      <c r="Y300" s="84"/>
      <c r="Z300" s="84"/>
      <c r="AA300" s="85"/>
      <c r="AB300" s="85"/>
      <c r="AC300" s="84"/>
      <c r="AD300" s="84"/>
      <c r="AE300" s="84"/>
      <c r="AF300" s="84"/>
    </row>
    <row r="301" spans="1:99" ht="33.75" customHeight="1" x14ac:dyDescent="0.25">
      <c r="A301" s="82"/>
      <c r="B301" s="22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  <c r="Z301" s="84"/>
      <c r="AA301" s="85"/>
      <c r="AB301" s="85"/>
      <c r="AC301" s="84"/>
      <c r="AD301" s="84"/>
      <c r="AE301" s="84"/>
      <c r="AF301" s="84"/>
    </row>
    <row r="302" spans="1:99" ht="33.75" customHeight="1" x14ac:dyDescent="0.25">
      <c r="A302" s="82"/>
      <c r="B302" s="83"/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  <c r="Z302" s="84"/>
      <c r="AA302" s="85"/>
      <c r="AB302" s="85"/>
      <c r="AC302" s="84"/>
      <c r="AD302" s="84"/>
      <c r="AE302" s="84"/>
      <c r="AF302" s="84"/>
    </row>
    <row r="303" spans="1:99" ht="33.75" customHeight="1" x14ac:dyDescent="0.25">
      <c r="A303" s="87"/>
    </row>
    <row r="304" spans="1:99" ht="33.75" customHeight="1" x14ac:dyDescent="0.25">
      <c r="A304" s="89"/>
      <c r="M304" s="90"/>
      <c r="Q304" s="91"/>
      <c r="R304" s="91"/>
      <c r="S304" s="91"/>
      <c r="T304" s="91"/>
      <c r="U304" s="91"/>
    </row>
    <row r="305" spans="2:94" ht="33.75" customHeight="1" x14ac:dyDescent="0.3">
      <c r="B305" s="92"/>
      <c r="C305" s="93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  <c r="AA305" s="94"/>
      <c r="AB305" s="94"/>
      <c r="AC305" s="94"/>
      <c r="AD305" s="94"/>
      <c r="AE305" s="94"/>
      <c r="AF305" s="94"/>
      <c r="AG305" s="94"/>
      <c r="AH305" s="94"/>
      <c r="AI305" s="94"/>
      <c r="AJ305" s="94"/>
      <c r="AK305" s="94"/>
      <c r="AL305" s="94"/>
      <c r="AM305" s="94"/>
      <c r="AN305" s="94"/>
      <c r="AO305" s="94"/>
      <c r="AP305" s="94"/>
      <c r="AQ305" s="94"/>
      <c r="AR305" s="94"/>
      <c r="AS305" s="94"/>
      <c r="AT305" s="94"/>
      <c r="AU305" s="94"/>
      <c r="AV305" s="94"/>
      <c r="AW305" s="94"/>
      <c r="AX305" s="94"/>
      <c r="AY305" s="94"/>
      <c r="AZ305" s="94"/>
      <c r="BA305" s="94"/>
      <c r="BB305" s="94"/>
      <c r="BC305" s="94"/>
      <c r="BD305" s="94"/>
      <c r="BE305" s="94"/>
      <c r="BF305" s="94"/>
      <c r="BG305" s="94"/>
      <c r="BH305" s="94"/>
      <c r="BI305" s="94"/>
      <c r="BJ305" s="94"/>
      <c r="BK305" s="94"/>
      <c r="BL305" s="94"/>
      <c r="BM305" s="94"/>
      <c r="BN305" s="94"/>
      <c r="BO305" s="94"/>
      <c r="BP305" s="94"/>
      <c r="BQ305" s="94"/>
      <c r="BR305" s="94"/>
      <c r="BS305" s="94"/>
      <c r="BT305" s="94"/>
      <c r="BU305" s="94"/>
      <c r="BV305" s="94"/>
      <c r="BW305" s="94"/>
      <c r="BX305" s="94"/>
      <c r="BY305" s="94"/>
      <c r="BZ305" s="94"/>
      <c r="CA305" s="94"/>
      <c r="CB305" s="94"/>
      <c r="CC305" s="94"/>
      <c r="CD305" s="94"/>
      <c r="CE305" s="94"/>
      <c r="CF305" s="94"/>
      <c r="CG305" s="94"/>
      <c r="CH305" s="94"/>
      <c r="CI305" s="94"/>
      <c r="CJ305" s="94"/>
      <c r="CK305" s="94"/>
      <c r="CL305" s="94"/>
      <c r="CM305" s="94"/>
      <c r="CN305" s="94"/>
      <c r="CO305" s="94"/>
      <c r="CP305" s="94"/>
    </row>
    <row r="306" spans="2:94" ht="33.75" customHeight="1" x14ac:dyDescent="0.25"/>
    <row r="307" spans="2:94" ht="33.75" customHeight="1" x14ac:dyDescent="0.25"/>
    <row r="308" spans="2:94" ht="33.75" customHeight="1" x14ac:dyDescent="0.25"/>
    <row r="309" spans="2:94" ht="33.75" customHeight="1" x14ac:dyDescent="0.25"/>
    <row r="310" spans="2:94" ht="33.75" customHeight="1" x14ac:dyDescent="0.25"/>
    <row r="311" spans="2:94" ht="33.75" customHeight="1" x14ac:dyDescent="0.25"/>
    <row r="312" spans="2:94" ht="33.75" customHeight="1" x14ac:dyDescent="0.25"/>
    <row r="313" spans="2:94" ht="33.75" customHeight="1" x14ac:dyDescent="0.25"/>
    <row r="314" spans="2:94" ht="33.75" customHeight="1" x14ac:dyDescent="0.25"/>
    <row r="315" spans="2:94" ht="33.75" customHeight="1" x14ac:dyDescent="0.25"/>
    <row r="316" spans="2:94" ht="33.75" customHeight="1" x14ac:dyDescent="0.25"/>
    <row r="317" spans="2:94" ht="33.75" customHeight="1" x14ac:dyDescent="0.25"/>
    <row r="318" spans="2:94" ht="33.75" customHeight="1" x14ac:dyDescent="0.25"/>
    <row r="319" spans="2:94" ht="33.75" customHeight="1" x14ac:dyDescent="0.25"/>
    <row r="320" spans="2:94" ht="33.75" customHeight="1" x14ac:dyDescent="0.25"/>
    <row r="321" ht="33.75" customHeight="1" x14ac:dyDescent="0.25"/>
    <row r="322" ht="33.75" customHeight="1" x14ac:dyDescent="0.25"/>
    <row r="323" ht="33.75" customHeight="1" x14ac:dyDescent="0.25"/>
    <row r="324" ht="33.75" customHeight="1" x14ac:dyDescent="0.25"/>
    <row r="325" ht="33.75" customHeight="1" x14ac:dyDescent="0.25"/>
    <row r="326" ht="33.75" customHeight="1" x14ac:dyDescent="0.25"/>
    <row r="327" ht="33.75" customHeight="1" x14ac:dyDescent="0.25"/>
    <row r="328" ht="33.75" customHeight="1" x14ac:dyDescent="0.25"/>
    <row r="329" ht="33.75" customHeight="1" x14ac:dyDescent="0.25"/>
    <row r="330" ht="33.75" customHeight="1" x14ac:dyDescent="0.25"/>
    <row r="331" ht="33.75" customHeight="1" x14ac:dyDescent="0.25"/>
    <row r="332" ht="33.75" customHeight="1" x14ac:dyDescent="0.25"/>
    <row r="333" ht="33.75" customHeight="1" x14ac:dyDescent="0.25"/>
    <row r="334" ht="33.75" customHeight="1" x14ac:dyDescent="0.25"/>
    <row r="335" ht="33.75" customHeight="1" x14ac:dyDescent="0.25"/>
    <row r="336" ht="33.75" customHeight="1" x14ac:dyDescent="0.25"/>
    <row r="337" ht="33.75" customHeight="1" x14ac:dyDescent="0.25"/>
    <row r="338" ht="33.75" customHeight="1" x14ac:dyDescent="0.25"/>
    <row r="339" ht="33.75" customHeight="1" x14ac:dyDescent="0.25"/>
    <row r="340" ht="33.75" customHeight="1" x14ac:dyDescent="0.25"/>
    <row r="341" ht="33.75" customHeight="1" x14ac:dyDescent="0.25"/>
    <row r="342" ht="33.75" customHeight="1" x14ac:dyDescent="0.25"/>
    <row r="343" ht="33.75" customHeight="1" x14ac:dyDescent="0.25"/>
    <row r="344" ht="33.75" customHeight="1" x14ac:dyDescent="0.25"/>
    <row r="345" ht="33.75" customHeight="1" x14ac:dyDescent="0.25"/>
    <row r="346" ht="33.75" customHeight="1" x14ac:dyDescent="0.25"/>
    <row r="347" ht="33.75" customHeight="1" x14ac:dyDescent="0.25"/>
    <row r="348" ht="33.75" customHeight="1" x14ac:dyDescent="0.25"/>
    <row r="349" ht="33.75" customHeight="1" x14ac:dyDescent="0.25"/>
    <row r="350" ht="33.75" customHeight="1" x14ac:dyDescent="0.25"/>
    <row r="351" ht="33.75" customHeight="1" x14ac:dyDescent="0.25"/>
    <row r="352" ht="33.75" customHeight="1" x14ac:dyDescent="0.25"/>
    <row r="353" ht="33.75" customHeight="1" x14ac:dyDescent="0.25"/>
    <row r="354" ht="33.75" customHeight="1" x14ac:dyDescent="0.25"/>
    <row r="355" ht="33.75" customHeight="1" x14ac:dyDescent="0.25"/>
    <row r="356" ht="33.75" customHeight="1" x14ac:dyDescent="0.25"/>
    <row r="357" ht="33.75" customHeight="1" x14ac:dyDescent="0.25"/>
    <row r="358" ht="33.75" customHeight="1" x14ac:dyDescent="0.25"/>
    <row r="359" ht="33.75" customHeight="1" x14ac:dyDescent="0.25"/>
    <row r="360" ht="33.75" customHeight="1" x14ac:dyDescent="0.25"/>
    <row r="361" ht="33.75" customHeight="1" x14ac:dyDescent="0.25"/>
    <row r="362" ht="33.75" customHeight="1" x14ac:dyDescent="0.25"/>
    <row r="363" ht="33.75" customHeight="1" x14ac:dyDescent="0.25"/>
    <row r="364" ht="33.75" customHeight="1" x14ac:dyDescent="0.25"/>
    <row r="365" ht="33.75" customHeight="1" x14ac:dyDescent="0.25"/>
    <row r="366" ht="33.75" customHeight="1" x14ac:dyDescent="0.25"/>
    <row r="367" ht="33.75" customHeight="1" x14ac:dyDescent="0.25"/>
    <row r="368" ht="33.75" customHeight="1" x14ac:dyDescent="0.25"/>
    <row r="369" ht="33.75" customHeight="1" x14ac:dyDescent="0.25"/>
  </sheetData>
  <mergeCells count="41">
    <mergeCell ref="A12:AW12"/>
    <mergeCell ref="A4:AW4"/>
    <mergeCell ref="A5:AW5"/>
    <mergeCell ref="A7:AW7"/>
    <mergeCell ref="A8:AW8"/>
    <mergeCell ref="A10:AW10"/>
    <mergeCell ref="A13:AW13"/>
    <mergeCell ref="A19:A23"/>
    <mergeCell ref="B19:B23"/>
    <mergeCell ref="C19:C23"/>
    <mergeCell ref="D19:D23"/>
    <mergeCell ref="E19:CP19"/>
    <mergeCell ref="BG21:BO21"/>
    <mergeCell ref="BP21:BX21"/>
    <mergeCell ref="BY21:CG21"/>
    <mergeCell ref="CH21:CP21"/>
    <mergeCell ref="CQ19:CT21"/>
    <mergeCell ref="CU19:CU23"/>
    <mergeCell ref="E20:AW20"/>
    <mergeCell ref="AX20:CP20"/>
    <mergeCell ref="E21:M21"/>
    <mergeCell ref="N21:V21"/>
    <mergeCell ref="W21:AE21"/>
    <mergeCell ref="AF21:AN21"/>
    <mergeCell ref="AO21:AW21"/>
    <mergeCell ref="AX21:BF21"/>
    <mergeCell ref="BZ22:CG22"/>
    <mergeCell ref="CI22:CP22"/>
    <mergeCell ref="CQ22:CR22"/>
    <mergeCell ref="CS22:CT22"/>
    <mergeCell ref="F22:M22"/>
    <mergeCell ref="O22:V22"/>
    <mergeCell ref="X22:AE22"/>
    <mergeCell ref="AG22:AN22"/>
    <mergeCell ref="AP22:AW22"/>
    <mergeCell ref="AY22:BF22"/>
    <mergeCell ref="A290:B290"/>
    <mergeCell ref="B297:P297"/>
    <mergeCell ref="B300:R300"/>
    <mergeCell ref="BH22:BO22"/>
    <mergeCell ref="BQ22:BX22"/>
  </mergeCells>
  <pageMargins left="0.51181102362204722" right="0.11811023622047245" top="0.15748031496062992" bottom="0.15748031496062992" header="0.31496062992125984" footer="0.31496062992125984"/>
  <pageSetup paperSize="8" scale="12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13квОС</vt:lpstr>
      <vt:lpstr>'13квОС'!Заголовки_для_печати</vt:lpstr>
      <vt:lpstr>'13квОС'!Область_печати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Шитик Елена Васильевна</cp:lastModifiedBy>
  <dcterms:created xsi:type="dcterms:W3CDTF">2024-02-13T14:32:38Z</dcterms:created>
  <dcterms:modified xsi:type="dcterms:W3CDTF">2024-02-13T15:12:50Z</dcterms:modified>
</cp:coreProperties>
</file>